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" windowWidth="16212" windowHeight="8448"/>
  </bookViews>
  <sheets>
    <sheet name="Rekapitulácia" sheetId="1" r:id="rId1"/>
    <sheet name="Krycí list stavby" sheetId="2" r:id="rId2"/>
    <sheet name="SO 101" sheetId="3" r:id="rId3"/>
    <sheet name="sad úpravy" sheetId="4" r:id="rId4"/>
    <sheet name="ZTI zdravotechnika" sheetId="5" r:id="rId5"/>
    <sheet name="Vykurovanie" sheetId="6" r:id="rId6"/>
    <sheet name="VKP vod a kanal prípojka" sheetId="7" r:id="rId7"/>
    <sheet name="elektroinštalácia" sheetId="8" r:id="rId8"/>
    <sheet name="vzduchotechnika" sheetId="9" r:id="rId9"/>
    <sheet name="prip plynovod" sheetId="10" r:id="rId10"/>
    <sheet name="odber plyn zariadenie" sheetId="11" r:id="rId11"/>
  </sheets>
  <definedNames>
    <definedName name="_xlnm.Print_Area" localSheetId="7">elektroinštalácia!$B$2:$V$80</definedName>
    <definedName name="_xlnm.Print_Area" localSheetId="10">'odber plyn zariadenie'!$B$2:$V$154</definedName>
    <definedName name="_xlnm.Print_Area" localSheetId="9">'prip plynovod'!$B$2:$V$168</definedName>
    <definedName name="_xlnm.Print_Area" localSheetId="3">'sad úpravy'!$B$2:$V$137</definedName>
    <definedName name="_xlnm.Print_Area" localSheetId="2">'SO 101'!$B$2:$V$455</definedName>
    <definedName name="_xlnm.Print_Area" localSheetId="6">'VKP vod a kanal prípojka'!$B$2:$V$80</definedName>
    <definedName name="_xlnm.Print_Area" localSheetId="5">Vykurovanie!$B$2:$V$80</definedName>
    <definedName name="_xlnm.Print_Area" localSheetId="8">vzduchotechnika!$B$2:$V$80</definedName>
    <definedName name="_xlnm.Print_Area" localSheetId="4">'ZTI zdravotechnika'!$B$2:$V$80</definedName>
  </definedNames>
  <calcPr calcId="124519"/>
</workbook>
</file>

<file path=xl/calcChain.xml><?xml version="1.0" encoding="utf-8"?>
<calcChain xmlns="http://schemas.openxmlformats.org/spreadsheetml/2006/main">
  <c r="I14" i="2"/>
  <c r="E18"/>
  <c r="D18"/>
  <c r="C18"/>
  <c r="F16" i="1"/>
  <c r="D16"/>
  <c r="E15"/>
  <c r="E14"/>
  <c r="E13"/>
  <c r="E12"/>
  <c r="E11"/>
  <c r="E10"/>
  <c r="E9"/>
  <c r="E8"/>
  <c r="E7"/>
  <c r="K15"/>
  <c r="B15"/>
  <c r="H29" i="11"/>
  <c r="P29" s="1"/>
  <c r="P16"/>
  <c r="Y154"/>
  <c r="Z154"/>
  <c r="M153"/>
  <c r="F71" s="1"/>
  <c r="D19" s="1"/>
  <c r="F70"/>
  <c r="S151"/>
  <c r="H70" s="1"/>
  <c r="V151"/>
  <c r="V153" s="1"/>
  <c r="I71" s="1"/>
  <c r="M151"/>
  <c r="K150"/>
  <c r="J150"/>
  <c r="S150"/>
  <c r="L150"/>
  <c r="I150"/>
  <c r="K149"/>
  <c r="J149"/>
  <c r="S149"/>
  <c r="S153" s="1"/>
  <c r="H71" s="1"/>
  <c r="L149"/>
  <c r="I149"/>
  <c r="V145"/>
  <c r="I67" s="1"/>
  <c r="I66"/>
  <c r="V143"/>
  <c r="K142"/>
  <c r="J142"/>
  <c r="S142"/>
  <c r="L142"/>
  <c r="I142"/>
  <c r="K141"/>
  <c r="J141"/>
  <c r="S141"/>
  <c r="L141"/>
  <c r="I141"/>
  <c r="K140"/>
  <c r="J140"/>
  <c r="S140"/>
  <c r="L140"/>
  <c r="I140"/>
  <c r="K139"/>
  <c r="J139"/>
  <c r="S139"/>
  <c r="L139"/>
  <c r="I139"/>
  <c r="K138"/>
  <c r="J138"/>
  <c r="S138"/>
  <c r="M138"/>
  <c r="L138"/>
  <c r="I138"/>
  <c r="K137"/>
  <c r="J137"/>
  <c r="S137"/>
  <c r="L137"/>
  <c r="I137"/>
  <c r="K136"/>
  <c r="J136"/>
  <c r="S136"/>
  <c r="M136"/>
  <c r="L136"/>
  <c r="I136"/>
  <c r="K135"/>
  <c r="J135"/>
  <c r="S135"/>
  <c r="L135"/>
  <c r="I135"/>
  <c r="K134"/>
  <c r="J134"/>
  <c r="S134"/>
  <c r="M134"/>
  <c r="L134"/>
  <c r="I134"/>
  <c r="K133"/>
  <c r="J133"/>
  <c r="S133"/>
  <c r="L133"/>
  <c r="I133"/>
  <c r="K132"/>
  <c r="J132"/>
  <c r="S132"/>
  <c r="M132"/>
  <c r="L132"/>
  <c r="I132"/>
  <c r="K131"/>
  <c r="J131"/>
  <c r="S131"/>
  <c r="L131"/>
  <c r="I131"/>
  <c r="K130"/>
  <c r="J130"/>
  <c r="S130"/>
  <c r="S143" s="1"/>
  <c r="H66" s="1"/>
  <c r="L130"/>
  <c r="I130"/>
  <c r="K129"/>
  <c r="J129"/>
  <c r="S129"/>
  <c r="L129"/>
  <c r="I129"/>
  <c r="K128"/>
  <c r="J128"/>
  <c r="S128"/>
  <c r="L128"/>
  <c r="I128"/>
  <c r="I145" s="1"/>
  <c r="G67" s="1"/>
  <c r="K127"/>
  <c r="J127"/>
  <c r="S127"/>
  <c r="M127"/>
  <c r="M143" s="1"/>
  <c r="F66" s="1"/>
  <c r="L127"/>
  <c r="L143" s="1"/>
  <c r="E66" s="1"/>
  <c r="I127"/>
  <c r="K126"/>
  <c r="J126"/>
  <c r="S126"/>
  <c r="L126"/>
  <c r="L145" s="1"/>
  <c r="E67" s="1"/>
  <c r="I126"/>
  <c r="I143" s="1"/>
  <c r="G66" s="1"/>
  <c r="V120"/>
  <c r="I62" s="1"/>
  <c r="M120"/>
  <c r="F62" s="1"/>
  <c r="K119"/>
  <c r="J119"/>
  <c r="S119"/>
  <c r="M119"/>
  <c r="L119"/>
  <c r="I119"/>
  <c r="K118"/>
  <c r="J118"/>
  <c r="S118"/>
  <c r="M118"/>
  <c r="M122" s="1"/>
  <c r="F63" s="1"/>
  <c r="D16" s="1"/>
  <c r="L118"/>
  <c r="I118"/>
  <c r="K117"/>
  <c r="J117"/>
  <c r="S117"/>
  <c r="L117"/>
  <c r="I117"/>
  <c r="K116"/>
  <c r="J116"/>
  <c r="S116"/>
  <c r="L116"/>
  <c r="L122" s="1"/>
  <c r="E63" s="1"/>
  <c r="C16" s="1"/>
  <c r="I116"/>
  <c r="K115"/>
  <c r="J115"/>
  <c r="S115"/>
  <c r="L115"/>
  <c r="I115"/>
  <c r="K114"/>
  <c r="J114"/>
  <c r="S114"/>
  <c r="L114"/>
  <c r="I114"/>
  <c r="K113"/>
  <c r="J113"/>
  <c r="S113"/>
  <c r="L113"/>
  <c r="L120" s="1"/>
  <c r="E62" s="1"/>
  <c r="I113"/>
  <c r="I120" s="1"/>
  <c r="G62" s="1"/>
  <c r="S107"/>
  <c r="H58" s="1"/>
  <c r="V107"/>
  <c r="I58" s="1"/>
  <c r="M107"/>
  <c r="F58" s="1"/>
  <c r="I107"/>
  <c r="G58" s="1"/>
  <c r="K106"/>
  <c r="J106"/>
  <c r="S106"/>
  <c r="L106"/>
  <c r="L107" s="1"/>
  <c r="E58" s="1"/>
  <c r="I106"/>
  <c r="V103"/>
  <c r="I57" s="1"/>
  <c r="M103"/>
  <c r="F57" s="1"/>
  <c r="K102"/>
  <c r="J102"/>
  <c r="S102"/>
  <c r="L102"/>
  <c r="I102"/>
  <c r="K101"/>
  <c r="J101"/>
  <c r="S101"/>
  <c r="L101"/>
  <c r="I101"/>
  <c r="K100"/>
  <c r="J100"/>
  <c r="S100"/>
  <c r="L100"/>
  <c r="I100"/>
  <c r="K99"/>
  <c r="J99"/>
  <c r="S99"/>
  <c r="S103" s="1"/>
  <c r="H57" s="1"/>
  <c r="L99"/>
  <c r="I99"/>
  <c r="K98"/>
  <c r="J98"/>
  <c r="S98"/>
  <c r="L98"/>
  <c r="L103" s="1"/>
  <c r="E57" s="1"/>
  <c r="I98"/>
  <c r="I103" s="1"/>
  <c r="G57" s="1"/>
  <c r="F56"/>
  <c r="V95"/>
  <c r="I56" s="1"/>
  <c r="M95"/>
  <c r="K94"/>
  <c r="J94"/>
  <c r="S94"/>
  <c r="L94"/>
  <c r="I94"/>
  <c r="K93"/>
  <c r="J93"/>
  <c r="S93"/>
  <c r="L93"/>
  <c r="I93"/>
  <c r="K92"/>
  <c r="J92"/>
  <c r="S92"/>
  <c r="L92"/>
  <c r="I92"/>
  <c r="K91"/>
  <c r="J91"/>
  <c r="S91"/>
  <c r="L91"/>
  <c r="L95" s="1"/>
  <c r="E56" s="1"/>
  <c r="I91"/>
  <c r="K90"/>
  <c r="K154" s="1"/>
  <c r="J90"/>
  <c r="S90"/>
  <c r="S95" s="1"/>
  <c r="H56" s="1"/>
  <c r="L90"/>
  <c r="I90"/>
  <c r="P20"/>
  <c r="K14" i="1"/>
  <c r="B14"/>
  <c r="H29" i="10"/>
  <c r="P29" s="1"/>
  <c r="P16"/>
  <c r="Y168"/>
  <c r="Z168"/>
  <c r="V167"/>
  <c r="I73" s="1"/>
  <c r="S165"/>
  <c r="H72" s="1"/>
  <c r="V165"/>
  <c r="I72" s="1"/>
  <c r="K164"/>
  <c r="J164"/>
  <c r="S164"/>
  <c r="L164"/>
  <c r="I164"/>
  <c r="K163"/>
  <c r="J163"/>
  <c r="S163"/>
  <c r="M163"/>
  <c r="M165" s="1"/>
  <c r="L163"/>
  <c r="L167" s="1"/>
  <c r="E73" s="1"/>
  <c r="C19" s="1"/>
  <c r="I163"/>
  <c r="I167" s="1"/>
  <c r="G73" s="1"/>
  <c r="K162"/>
  <c r="J162"/>
  <c r="S162"/>
  <c r="S167" s="1"/>
  <c r="H73" s="1"/>
  <c r="L162"/>
  <c r="L165" s="1"/>
  <c r="E72" s="1"/>
  <c r="I162"/>
  <c r="I165" s="1"/>
  <c r="G72" s="1"/>
  <c r="I68"/>
  <c r="V156"/>
  <c r="M156"/>
  <c r="F68" s="1"/>
  <c r="L156"/>
  <c r="E68" s="1"/>
  <c r="K155"/>
  <c r="J155"/>
  <c r="S155"/>
  <c r="M155"/>
  <c r="L155"/>
  <c r="I155"/>
  <c r="I156" s="1"/>
  <c r="G68" s="1"/>
  <c r="K154"/>
  <c r="J154"/>
  <c r="S154"/>
  <c r="S156" s="1"/>
  <c r="H68" s="1"/>
  <c r="L154"/>
  <c r="I154"/>
  <c r="V151"/>
  <c r="I67" s="1"/>
  <c r="K150"/>
  <c r="J150"/>
  <c r="S150"/>
  <c r="L150"/>
  <c r="I150"/>
  <c r="K149"/>
  <c r="J149"/>
  <c r="S149"/>
  <c r="L149"/>
  <c r="I149"/>
  <c r="K148"/>
  <c r="J148"/>
  <c r="S148"/>
  <c r="L148"/>
  <c r="I148"/>
  <c r="K147"/>
  <c r="J147"/>
  <c r="S147"/>
  <c r="L147"/>
  <c r="I147"/>
  <c r="K146"/>
  <c r="J146"/>
  <c r="S146"/>
  <c r="L146"/>
  <c r="I146"/>
  <c r="K145"/>
  <c r="J145"/>
  <c r="S145"/>
  <c r="L145"/>
  <c r="I145"/>
  <c r="K144"/>
  <c r="J144"/>
  <c r="S144"/>
  <c r="L144"/>
  <c r="I144"/>
  <c r="K143"/>
  <c r="J143"/>
  <c r="S143"/>
  <c r="L143"/>
  <c r="I143"/>
  <c r="K142"/>
  <c r="J142"/>
  <c r="S142"/>
  <c r="M142"/>
  <c r="L142"/>
  <c r="I142"/>
  <c r="K141"/>
  <c r="J141"/>
  <c r="S141"/>
  <c r="L141"/>
  <c r="I141"/>
  <c r="K140"/>
  <c r="J140"/>
  <c r="S140"/>
  <c r="L140"/>
  <c r="I140"/>
  <c r="K139"/>
  <c r="J139"/>
  <c r="S139"/>
  <c r="M139"/>
  <c r="L139"/>
  <c r="I139"/>
  <c r="K138"/>
  <c r="J138"/>
  <c r="S138"/>
  <c r="M138"/>
  <c r="L138"/>
  <c r="I138"/>
  <c r="K137"/>
  <c r="J137"/>
  <c r="S137"/>
  <c r="L137"/>
  <c r="I137"/>
  <c r="K136"/>
  <c r="J136"/>
  <c r="S136"/>
  <c r="M136"/>
  <c r="L136"/>
  <c r="I136"/>
  <c r="K135"/>
  <c r="J135"/>
  <c r="S135"/>
  <c r="L135"/>
  <c r="I135"/>
  <c r="K134"/>
  <c r="J134"/>
  <c r="S134"/>
  <c r="L134"/>
  <c r="I134"/>
  <c r="K133"/>
  <c r="J133"/>
  <c r="S133"/>
  <c r="L133"/>
  <c r="I133"/>
  <c r="V129"/>
  <c r="I64" s="1"/>
  <c r="I63"/>
  <c r="V127"/>
  <c r="K126"/>
  <c r="J126"/>
  <c r="S126"/>
  <c r="L126"/>
  <c r="I126"/>
  <c r="K125"/>
  <c r="J125"/>
  <c r="S125"/>
  <c r="M125"/>
  <c r="M127" s="1"/>
  <c r="F63" s="1"/>
  <c r="L125"/>
  <c r="I125"/>
  <c r="K124"/>
  <c r="J124"/>
  <c r="S124"/>
  <c r="L124"/>
  <c r="I124"/>
  <c r="K123"/>
  <c r="J123"/>
  <c r="S123"/>
  <c r="L123"/>
  <c r="I123"/>
  <c r="K122"/>
  <c r="J122"/>
  <c r="S122"/>
  <c r="L122"/>
  <c r="L127" s="1"/>
  <c r="E63" s="1"/>
  <c r="I122"/>
  <c r="K121"/>
  <c r="J121"/>
  <c r="S121"/>
  <c r="S127" s="1"/>
  <c r="H63" s="1"/>
  <c r="L121"/>
  <c r="I121"/>
  <c r="I127" s="1"/>
  <c r="G63" s="1"/>
  <c r="S115"/>
  <c r="H59" s="1"/>
  <c r="V115"/>
  <c r="I59" s="1"/>
  <c r="M115"/>
  <c r="F59" s="1"/>
  <c r="K114"/>
  <c r="J114"/>
  <c r="S114"/>
  <c r="L114"/>
  <c r="L115" s="1"/>
  <c r="E59" s="1"/>
  <c r="I114"/>
  <c r="I115" s="1"/>
  <c r="G59" s="1"/>
  <c r="V111"/>
  <c r="I58" s="1"/>
  <c r="M111"/>
  <c r="F58" s="1"/>
  <c r="L111"/>
  <c r="E58" s="1"/>
  <c r="K110"/>
  <c r="J110"/>
  <c r="S110"/>
  <c r="L110"/>
  <c r="I110"/>
  <c r="I111" s="1"/>
  <c r="G58" s="1"/>
  <c r="K109"/>
  <c r="J109"/>
  <c r="S109"/>
  <c r="S111" s="1"/>
  <c r="H58" s="1"/>
  <c r="L109"/>
  <c r="I109"/>
  <c r="F57"/>
  <c r="V106"/>
  <c r="I57" s="1"/>
  <c r="M106"/>
  <c r="K105"/>
  <c r="J105"/>
  <c r="S105"/>
  <c r="S106" s="1"/>
  <c r="H57" s="1"/>
  <c r="L105"/>
  <c r="I105"/>
  <c r="K104"/>
  <c r="J104"/>
  <c r="S104"/>
  <c r="L104"/>
  <c r="L106" s="1"/>
  <c r="E57" s="1"/>
  <c r="I104"/>
  <c r="I106" s="1"/>
  <c r="G57" s="1"/>
  <c r="V101"/>
  <c r="I56" s="1"/>
  <c r="K100"/>
  <c r="J100"/>
  <c r="S100"/>
  <c r="L100"/>
  <c r="I100"/>
  <c r="K99"/>
  <c r="J99"/>
  <c r="S99"/>
  <c r="L99"/>
  <c r="I99"/>
  <c r="K98"/>
  <c r="J98"/>
  <c r="S98"/>
  <c r="M98"/>
  <c r="M101" s="1"/>
  <c r="F56" s="1"/>
  <c r="L98"/>
  <c r="I98"/>
  <c r="K97"/>
  <c r="J97"/>
  <c r="S97"/>
  <c r="L97"/>
  <c r="I97"/>
  <c r="K96"/>
  <c r="J96"/>
  <c r="S96"/>
  <c r="L96"/>
  <c r="I96"/>
  <c r="K95"/>
  <c r="J95"/>
  <c r="S95"/>
  <c r="L95"/>
  <c r="I95"/>
  <c r="K94"/>
  <c r="J94"/>
  <c r="S94"/>
  <c r="L94"/>
  <c r="I94"/>
  <c r="K93"/>
  <c r="J93"/>
  <c r="S93"/>
  <c r="L93"/>
  <c r="I93"/>
  <c r="K92"/>
  <c r="K168" s="1"/>
  <c r="J92"/>
  <c r="S92"/>
  <c r="L92"/>
  <c r="L101" s="1"/>
  <c r="E56" s="1"/>
  <c r="I92"/>
  <c r="I101" s="1"/>
  <c r="G56" s="1"/>
  <c r="P20"/>
  <c r="K13" i="1"/>
  <c r="B13"/>
  <c r="H29" i="9"/>
  <c r="P29" s="1"/>
  <c r="P16"/>
  <c r="P20" s="1"/>
  <c r="Y80"/>
  <c r="Z80"/>
  <c r="M79"/>
  <c r="F57" s="1"/>
  <c r="V77"/>
  <c r="V79" s="1"/>
  <c r="M77"/>
  <c r="M80" s="1"/>
  <c r="F59" s="1"/>
  <c r="I77"/>
  <c r="G56" s="1"/>
  <c r="K76"/>
  <c r="K80" s="1"/>
  <c r="J76"/>
  <c r="S76"/>
  <c r="S77" s="1"/>
  <c r="H56" s="1"/>
  <c r="L76"/>
  <c r="I76"/>
  <c r="I79" s="1"/>
  <c r="K12" i="1"/>
  <c r="B12"/>
  <c r="P29" i="8"/>
  <c r="H29"/>
  <c r="P16"/>
  <c r="P20" s="1"/>
  <c r="Y80"/>
  <c r="Z80"/>
  <c r="M79"/>
  <c r="F57" s="1"/>
  <c r="S77"/>
  <c r="V77"/>
  <c r="V79" s="1"/>
  <c r="I57" s="1"/>
  <c r="M77"/>
  <c r="M80" s="1"/>
  <c r="F59" s="1"/>
  <c r="K76"/>
  <c r="K80" s="1"/>
  <c r="J76"/>
  <c r="S76"/>
  <c r="S79" s="1"/>
  <c r="H57" s="1"/>
  <c r="L76"/>
  <c r="I76"/>
  <c r="K11" i="1"/>
  <c r="B11"/>
  <c r="H29" i="7"/>
  <c r="P29" s="1"/>
  <c r="P16"/>
  <c r="P20" s="1"/>
  <c r="Y80"/>
  <c r="Z80"/>
  <c r="F57"/>
  <c r="M79"/>
  <c r="S77"/>
  <c r="V77"/>
  <c r="V79" s="1"/>
  <c r="M77"/>
  <c r="M80" s="1"/>
  <c r="F59" s="1"/>
  <c r="I77"/>
  <c r="I80" s="1"/>
  <c r="G59" s="1"/>
  <c r="K76"/>
  <c r="K80" s="1"/>
  <c r="J76"/>
  <c r="S76"/>
  <c r="S79" s="1"/>
  <c r="H57" s="1"/>
  <c r="L76"/>
  <c r="I76"/>
  <c r="I79" s="1"/>
  <c r="G57" s="1"/>
  <c r="K10" i="1"/>
  <c r="B10"/>
  <c r="H29" i="6"/>
  <c r="P29" s="1"/>
  <c r="P16"/>
  <c r="P20" s="1"/>
  <c r="Y80"/>
  <c r="Z80"/>
  <c r="F57"/>
  <c r="M79"/>
  <c r="M80" s="1"/>
  <c r="F59" s="1"/>
  <c r="H56"/>
  <c r="F56"/>
  <c r="S77"/>
  <c r="V77"/>
  <c r="V79" s="1"/>
  <c r="M77"/>
  <c r="I77"/>
  <c r="G56" s="1"/>
  <c r="K76"/>
  <c r="K80" s="1"/>
  <c r="J76"/>
  <c r="S76"/>
  <c r="S79" s="1"/>
  <c r="H57" s="1"/>
  <c r="L76"/>
  <c r="I76"/>
  <c r="I79" s="1"/>
  <c r="G57" s="1"/>
  <c r="K9" i="1"/>
  <c r="B9"/>
  <c r="H29" i="5"/>
  <c r="P29" s="1"/>
  <c r="P16"/>
  <c r="P20" s="1"/>
  <c r="Y80"/>
  <c r="Z80"/>
  <c r="K80"/>
  <c r="V80"/>
  <c r="I59" s="1"/>
  <c r="M80"/>
  <c r="F59" s="1"/>
  <c r="F57"/>
  <c r="V79"/>
  <c r="I57" s="1"/>
  <c r="M79"/>
  <c r="I56"/>
  <c r="F56"/>
  <c r="V77"/>
  <c r="M77"/>
  <c r="L77"/>
  <c r="I77"/>
  <c r="K76"/>
  <c r="J76"/>
  <c r="S76"/>
  <c r="S77" s="1"/>
  <c r="L76"/>
  <c r="L79" s="1"/>
  <c r="E57" s="1"/>
  <c r="I76"/>
  <c r="I79" s="1"/>
  <c r="G57" s="1"/>
  <c r="K8" i="1"/>
  <c r="B8"/>
  <c r="H29" i="4"/>
  <c r="P29" s="1"/>
  <c r="P16"/>
  <c r="P20" s="1"/>
  <c r="Y137"/>
  <c r="Z137"/>
  <c r="F59"/>
  <c r="S134"/>
  <c r="H59" s="1"/>
  <c r="V134"/>
  <c r="I59" s="1"/>
  <c r="M134"/>
  <c r="I134"/>
  <c r="G59" s="1"/>
  <c r="K133"/>
  <c r="J133"/>
  <c r="S133"/>
  <c r="L133"/>
  <c r="L134" s="1"/>
  <c r="E59" s="1"/>
  <c r="I133"/>
  <c r="V130"/>
  <c r="I58" s="1"/>
  <c r="M130"/>
  <c r="F58" s="1"/>
  <c r="K129"/>
  <c r="J129"/>
  <c r="S129"/>
  <c r="M129"/>
  <c r="L129"/>
  <c r="I129"/>
  <c r="K128"/>
  <c r="J128"/>
  <c r="S128"/>
  <c r="S130" s="1"/>
  <c r="H58" s="1"/>
  <c r="L128"/>
  <c r="L130" s="1"/>
  <c r="E58" s="1"/>
  <c r="I128"/>
  <c r="I130" s="1"/>
  <c r="G58" s="1"/>
  <c r="G57"/>
  <c r="S125"/>
  <c r="H57" s="1"/>
  <c r="V125"/>
  <c r="I57" s="1"/>
  <c r="I125"/>
  <c r="K124"/>
  <c r="J124"/>
  <c r="S124"/>
  <c r="M124"/>
  <c r="M125" s="1"/>
  <c r="F57" s="1"/>
  <c r="L124"/>
  <c r="I124"/>
  <c r="K123"/>
  <c r="J123"/>
  <c r="S123"/>
  <c r="L123"/>
  <c r="L125" s="1"/>
  <c r="E57" s="1"/>
  <c r="I123"/>
  <c r="I56"/>
  <c r="V120"/>
  <c r="K119"/>
  <c r="J119"/>
  <c r="S119"/>
  <c r="L119"/>
  <c r="I119"/>
  <c r="K118"/>
  <c r="J118"/>
  <c r="S118"/>
  <c r="M118"/>
  <c r="L118"/>
  <c r="I118"/>
  <c r="K117"/>
  <c r="J117"/>
  <c r="S117"/>
  <c r="L117"/>
  <c r="I117"/>
  <c r="K116"/>
  <c r="J116"/>
  <c r="S116"/>
  <c r="L116"/>
  <c r="I116"/>
  <c r="K115"/>
  <c r="J115"/>
  <c r="S115"/>
  <c r="L115"/>
  <c r="I115"/>
  <c r="K114"/>
  <c r="J114"/>
  <c r="S114"/>
  <c r="L114"/>
  <c r="I114"/>
  <c r="K113"/>
  <c r="J113"/>
  <c r="S113"/>
  <c r="L113"/>
  <c r="I113"/>
  <c r="K112"/>
  <c r="J112"/>
  <c r="S112"/>
  <c r="L112"/>
  <c r="I112"/>
  <c r="K111"/>
  <c r="J111"/>
  <c r="S111"/>
  <c r="L111"/>
  <c r="I111"/>
  <c r="K110"/>
  <c r="J110"/>
  <c r="S110"/>
  <c r="L110"/>
  <c r="I110"/>
  <c r="K109"/>
  <c r="J109"/>
  <c r="S109"/>
  <c r="L109"/>
  <c r="I109"/>
  <c r="K108"/>
  <c r="J108"/>
  <c r="S108"/>
  <c r="L108"/>
  <c r="I108"/>
  <c r="K107"/>
  <c r="J107"/>
  <c r="S107"/>
  <c r="L107"/>
  <c r="I107"/>
  <c r="K106"/>
  <c r="J106"/>
  <c r="S106"/>
  <c r="M106"/>
  <c r="L106"/>
  <c r="I106"/>
  <c r="K105"/>
  <c r="J105"/>
  <c r="S105"/>
  <c r="L105"/>
  <c r="I105"/>
  <c r="K104"/>
  <c r="J104"/>
  <c r="S104"/>
  <c r="L104"/>
  <c r="I104"/>
  <c r="K103"/>
  <c r="J103"/>
  <c r="S103"/>
  <c r="L103"/>
  <c r="I103"/>
  <c r="K102"/>
  <c r="J102"/>
  <c r="S102"/>
  <c r="L102"/>
  <c r="I102"/>
  <c r="K101"/>
  <c r="J101"/>
  <c r="S101"/>
  <c r="L101"/>
  <c r="I101"/>
  <c r="K100"/>
  <c r="J100"/>
  <c r="S100"/>
  <c r="L100"/>
  <c r="I100"/>
  <c r="K99"/>
  <c r="J99"/>
  <c r="S99"/>
  <c r="L99"/>
  <c r="I99"/>
  <c r="K98"/>
  <c r="J98"/>
  <c r="S98"/>
  <c r="L98"/>
  <c r="I98"/>
  <c r="K97"/>
  <c r="J97"/>
  <c r="S97"/>
  <c r="L97"/>
  <c r="I97"/>
  <c r="K96"/>
  <c r="J96"/>
  <c r="S96"/>
  <c r="L96"/>
  <c r="I96"/>
  <c r="K95"/>
  <c r="J95"/>
  <c r="S95"/>
  <c r="L95"/>
  <c r="I95"/>
  <c r="K94"/>
  <c r="J94"/>
  <c r="S94"/>
  <c r="L94"/>
  <c r="I94"/>
  <c r="K93"/>
  <c r="J93"/>
  <c r="S93"/>
  <c r="L93"/>
  <c r="I93"/>
  <c r="K92"/>
  <c r="J92"/>
  <c r="S92"/>
  <c r="L92"/>
  <c r="I92"/>
  <c r="K91"/>
  <c r="J91"/>
  <c r="S91"/>
  <c r="L91"/>
  <c r="I91"/>
  <c r="K90"/>
  <c r="J90"/>
  <c r="S90"/>
  <c r="L90"/>
  <c r="I90"/>
  <c r="K89"/>
  <c r="J89"/>
  <c r="S89"/>
  <c r="M89"/>
  <c r="L89"/>
  <c r="I89"/>
  <c r="K88"/>
  <c r="J88"/>
  <c r="S88"/>
  <c r="L88"/>
  <c r="I88"/>
  <c r="K87"/>
  <c r="J87"/>
  <c r="S87"/>
  <c r="M87"/>
  <c r="L87"/>
  <c r="I87"/>
  <c r="K86"/>
  <c r="J86"/>
  <c r="S86"/>
  <c r="M86"/>
  <c r="L86"/>
  <c r="I86"/>
  <c r="K85"/>
  <c r="J85"/>
  <c r="S85"/>
  <c r="L85"/>
  <c r="I85"/>
  <c r="K84"/>
  <c r="J84"/>
  <c r="S84"/>
  <c r="L84"/>
  <c r="I84"/>
  <c r="K83"/>
  <c r="J83"/>
  <c r="S83"/>
  <c r="L83"/>
  <c r="I83"/>
  <c r="K82"/>
  <c r="J82"/>
  <c r="S82"/>
  <c r="L82"/>
  <c r="I82"/>
  <c r="K81"/>
  <c r="J81"/>
  <c r="S81"/>
  <c r="L81"/>
  <c r="I81"/>
  <c r="K80"/>
  <c r="J80"/>
  <c r="S80"/>
  <c r="S120" s="1"/>
  <c r="H56" s="1"/>
  <c r="L80"/>
  <c r="L120" s="1"/>
  <c r="E56" s="1"/>
  <c r="I80"/>
  <c r="K79"/>
  <c r="K137" s="1"/>
  <c r="J79"/>
  <c r="S79"/>
  <c r="L79"/>
  <c r="L136" s="1"/>
  <c r="E60" s="1"/>
  <c r="I79"/>
  <c r="K7" i="1"/>
  <c r="B7"/>
  <c r="H29" i="3"/>
  <c r="P29" s="1"/>
  <c r="P16"/>
  <c r="Y455"/>
  <c r="Z455"/>
  <c r="F85"/>
  <c r="M454"/>
  <c r="V452"/>
  <c r="V454" s="1"/>
  <c r="I85" s="1"/>
  <c r="M452"/>
  <c r="F84" s="1"/>
  <c r="I452"/>
  <c r="G84" s="1"/>
  <c r="K451"/>
  <c r="J451"/>
  <c r="S451"/>
  <c r="S452" s="1"/>
  <c r="H84" s="1"/>
  <c r="L451"/>
  <c r="I451"/>
  <c r="I454" s="1"/>
  <c r="G85" s="1"/>
  <c r="E19" s="1"/>
  <c r="I80"/>
  <c r="F80"/>
  <c r="V445"/>
  <c r="M445"/>
  <c r="K444"/>
  <c r="J444"/>
  <c r="S444"/>
  <c r="L444"/>
  <c r="I444"/>
  <c r="K443"/>
  <c r="J443"/>
  <c r="S443"/>
  <c r="L443"/>
  <c r="I443"/>
  <c r="K442"/>
  <c r="J442"/>
  <c r="S442"/>
  <c r="L442"/>
  <c r="I442"/>
  <c r="K441"/>
  <c r="J441"/>
  <c r="S441"/>
  <c r="L441"/>
  <c r="I441"/>
  <c r="K440"/>
  <c r="J440"/>
  <c r="S440"/>
  <c r="L440"/>
  <c r="I440"/>
  <c r="K439"/>
  <c r="J439"/>
  <c r="S439"/>
  <c r="L439"/>
  <c r="I439"/>
  <c r="K438"/>
  <c r="J438"/>
  <c r="S438"/>
  <c r="L438"/>
  <c r="I438"/>
  <c r="K437"/>
  <c r="J437"/>
  <c r="S437"/>
  <c r="L437"/>
  <c r="L445" s="1"/>
  <c r="E80" s="1"/>
  <c r="I437"/>
  <c r="K436"/>
  <c r="J436"/>
  <c r="S436"/>
  <c r="L436"/>
  <c r="I436"/>
  <c r="K435"/>
  <c r="J435"/>
  <c r="S435"/>
  <c r="L435"/>
  <c r="I435"/>
  <c r="K434"/>
  <c r="J434"/>
  <c r="S434"/>
  <c r="L434"/>
  <c r="I434"/>
  <c r="K433"/>
  <c r="J433"/>
  <c r="S433"/>
  <c r="S445" s="1"/>
  <c r="H80" s="1"/>
  <c r="L433"/>
  <c r="I433"/>
  <c r="I445" s="1"/>
  <c r="G80" s="1"/>
  <c r="V430"/>
  <c r="I79" s="1"/>
  <c r="M430"/>
  <c r="F79" s="1"/>
  <c r="K429"/>
  <c r="J429"/>
  <c r="S429"/>
  <c r="L429"/>
  <c r="I429"/>
  <c r="K428"/>
  <c r="J428"/>
  <c r="S428"/>
  <c r="L428"/>
  <c r="I428"/>
  <c r="K427"/>
  <c r="J427"/>
  <c r="S427"/>
  <c r="S430" s="1"/>
  <c r="H79" s="1"/>
  <c r="L427"/>
  <c r="L430" s="1"/>
  <c r="E79" s="1"/>
  <c r="I427"/>
  <c r="K426"/>
  <c r="J426"/>
  <c r="S426"/>
  <c r="L426"/>
  <c r="I426"/>
  <c r="I430" s="1"/>
  <c r="G79" s="1"/>
  <c r="I78"/>
  <c r="V423"/>
  <c r="M423"/>
  <c r="F78" s="1"/>
  <c r="K422"/>
  <c r="J422"/>
  <c r="S422"/>
  <c r="L422"/>
  <c r="I422"/>
  <c r="K421"/>
  <c r="J421"/>
  <c r="S421"/>
  <c r="L421"/>
  <c r="I421"/>
  <c r="K420"/>
  <c r="J420"/>
  <c r="S420"/>
  <c r="L420"/>
  <c r="I420"/>
  <c r="K419"/>
  <c r="J419"/>
  <c r="S419"/>
  <c r="L419"/>
  <c r="I419"/>
  <c r="K418"/>
  <c r="J418"/>
  <c r="S418"/>
  <c r="L418"/>
  <c r="L423" s="1"/>
  <c r="E78" s="1"/>
  <c r="I418"/>
  <c r="K417"/>
  <c r="J417"/>
  <c r="S417"/>
  <c r="S423" s="1"/>
  <c r="H78" s="1"/>
  <c r="L417"/>
  <c r="I417"/>
  <c r="K416"/>
  <c r="J416"/>
  <c r="S416"/>
  <c r="L416"/>
  <c r="I416"/>
  <c r="I423" s="1"/>
  <c r="G78" s="1"/>
  <c r="I77"/>
  <c r="V413"/>
  <c r="M413"/>
  <c r="F77" s="1"/>
  <c r="K412"/>
  <c r="J412"/>
  <c r="S412"/>
  <c r="M412"/>
  <c r="L412"/>
  <c r="I412"/>
  <c r="K411"/>
  <c r="J411"/>
  <c r="S411"/>
  <c r="L411"/>
  <c r="I411"/>
  <c r="K410"/>
  <c r="J410"/>
  <c r="S410"/>
  <c r="S413" s="1"/>
  <c r="H77" s="1"/>
  <c r="L410"/>
  <c r="L413" s="1"/>
  <c r="E77" s="1"/>
  <c r="I410"/>
  <c r="I413" s="1"/>
  <c r="G77" s="1"/>
  <c r="I76"/>
  <c r="V407"/>
  <c r="K406"/>
  <c r="J406"/>
  <c r="S406"/>
  <c r="M406"/>
  <c r="L406"/>
  <c r="I406"/>
  <c r="K405"/>
  <c r="J405"/>
  <c r="S405"/>
  <c r="M405"/>
  <c r="M407" s="1"/>
  <c r="F76" s="1"/>
  <c r="L405"/>
  <c r="I405"/>
  <c r="K404"/>
  <c r="J404"/>
  <c r="S404"/>
  <c r="L404"/>
  <c r="I404"/>
  <c r="K403"/>
  <c r="J403"/>
  <c r="S403"/>
  <c r="S407" s="1"/>
  <c r="H76" s="1"/>
  <c r="L403"/>
  <c r="I403"/>
  <c r="K402"/>
  <c r="J402"/>
  <c r="S402"/>
  <c r="L402"/>
  <c r="I402"/>
  <c r="K401"/>
  <c r="J401"/>
  <c r="S401"/>
  <c r="L401"/>
  <c r="L407" s="1"/>
  <c r="E76" s="1"/>
  <c r="I401"/>
  <c r="I407" s="1"/>
  <c r="G76" s="1"/>
  <c r="I75"/>
  <c r="F75"/>
  <c r="V398"/>
  <c r="M398"/>
  <c r="K397"/>
  <c r="J397"/>
  <c r="S397"/>
  <c r="L397"/>
  <c r="I397"/>
  <c r="K396"/>
  <c r="J396"/>
  <c r="S396"/>
  <c r="M396"/>
  <c r="L396"/>
  <c r="I396"/>
  <c r="K395"/>
  <c r="J395"/>
  <c r="S395"/>
  <c r="S398" s="1"/>
  <c r="H75" s="1"/>
  <c r="L395"/>
  <c r="L398" s="1"/>
  <c r="E75" s="1"/>
  <c r="I395"/>
  <c r="I398" s="1"/>
  <c r="G75" s="1"/>
  <c r="V392"/>
  <c r="I74" s="1"/>
  <c r="M392"/>
  <c r="F74" s="1"/>
  <c r="K391"/>
  <c r="J391"/>
  <c r="S391"/>
  <c r="L391"/>
  <c r="I391"/>
  <c r="K390"/>
  <c r="J390"/>
  <c r="S390"/>
  <c r="L390"/>
  <c r="I390"/>
  <c r="K389"/>
  <c r="J389"/>
  <c r="S389"/>
  <c r="L389"/>
  <c r="I389"/>
  <c r="K388"/>
  <c r="J388"/>
  <c r="S388"/>
  <c r="L388"/>
  <c r="I388"/>
  <c r="K387"/>
  <c r="J387"/>
  <c r="S387"/>
  <c r="L387"/>
  <c r="I387"/>
  <c r="K386"/>
  <c r="J386"/>
  <c r="S386"/>
  <c r="L386"/>
  <c r="I386"/>
  <c r="K385"/>
  <c r="J385"/>
  <c r="S385"/>
  <c r="L385"/>
  <c r="I385"/>
  <c r="K384"/>
  <c r="J384"/>
  <c r="S384"/>
  <c r="L384"/>
  <c r="I384"/>
  <c r="K383"/>
  <c r="J383"/>
  <c r="S383"/>
  <c r="L383"/>
  <c r="I383"/>
  <c r="K382"/>
  <c r="J382"/>
  <c r="S382"/>
  <c r="L382"/>
  <c r="I382"/>
  <c r="K381"/>
  <c r="J381"/>
  <c r="S381"/>
  <c r="L381"/>
  <c r="I381"/>
  <c r="K380"/>
  <c r="J380"/>
  <c r="S380"/>
  <c r="L380"/>
  <c r="I380"/>
  <c r="K379"/>
  <c r="J379"/>
  <c r="S379"/>
  <c r="L379"/>
  <c r="I379"/>
  <c r="K378"/>
  <c r="J378"/>
  <c r="S378"/>
  <c r="L378"/>
  <c r="I378"/>
  <c r="K377"/>
  <c r="J377"/>
  <c r="S377"/>
  <c r="L377"/>
  <c r="I377"/>
  <c r="K376"/>
  <c r="J376"/>
  <c r="S376"/>
  <c r="L376"/>
  <c r="I376"/>
  <c r="K375"/>
  <c r="J375"/>
  <c r="S375"/>
  <c r="L375"/>
  <c r="I375"/>
  <c r="K374"/>
  <c r="J374"/>
  <c r="S374"/>
  <c r="L374"/>
  <c r="I374"/>
  <c r="K373"/>
  <c r="J373"/>
  <c r="S373"/>
  <c r="L373"/>
  <c r="I373"/>
  <c r="K372"/>
  <c r="J372"/>
  <c r="S372"/>
  <c r="L372"/>
  <c r="I372"/>
  <c r="K371"/>
  <c r="J371"/>
  <c r="S371"/>
  <c r="L371"/>
  <c r="I371"/>
  <c r="K370"/>
  <c r="J370"/>
  <c r="S370"/>
  <c r="L370"/>
  <c r="I370"/>
  <c r="K369"/>
  <c r="J369"/>
  <c r="S369"/>
  <c r="L369"/>
  <c r="I369"/>
  <c r="K368"/>
  <c r="J368"/>
  <c r="S368"/>
  <c r="L368"/>
  <c r="I368"/>
  <c r="K367"/>
  <c r="J367"/>
  <c r="S367"/>
  <c r="L367"/>
  <c r="I367"/>
  <c r="K366"/>
  <c r="J366"/>
  <c r="S366"/>
  <c r="L366"/>
  <c r="I366"/>
  <c r="K365"/>
  <c r="J365"/>
  <c r="S365"/>
  <c r="L365"/>
  <c r="I365"/>
  <c r="K364"/>
  <c r="J364"/>
  <c r="S364"/>
  <c r="L364"/>
  <c r="I364"/>
  <c r="K363"/>
  <c r="J363"/>
  <c r="S363"/>
  <c r="L363"/>
  <c r="I363"/>
  <c r="K362"/>
  <c r="J362"/>
  <c r="S362"/>
  <c r="L362"/>
  <c r="I362"/>
  <c r="K361"/>
  <c r="J361"/>
  <c r="S361"/>
  <c r="L361"/>
  <c r="I361"/>
  <c r="K360"/>
  <c r="J360"/>
  <c r="S360"/>
  <c r="L360"/>
  <c r="I360"/>
  <c r="K359"/>
  <c r="J359"/>
  <c r="S359"/>
  <c r="L359"/>
  <c r="I359"/>
  <c r="K358"/>
  <c r="J358"/>
  <c r="S358"/>
  <c r="L358"/>
  <c r="I358"/>
  <c r="K357"/>
  <c r="J357"/>
  <c r="S357"/>
  <c r="L357"/>
  <c r="I357"/>
  <c r="K356"/>
  <c r="J356"/>
  <c r="S356"/>
  <c r="L356"/>
  <c r="I356"/>
  <c r="K355"/>
  <c r="J355"/>
  <c r="S355"/>
  <c r="L355"/>
  <c r="I355"/>
  <c r="K354"/>
  <c r="J354"/>
  <c r="S354"/>
  <c r="L354"/>
  <c r="I354"/>
  <c r="K353"/>
  <c r="J353"/>
  <c r="S353"/>
  <c r="L353"/>
  <c r="I353"/>
  <c r="K352"/>
  <c r="J352"/>
  <c r="S352"/>
  <c r="L352"/>
  <c r="I352"/>
  <c r="K351"/>
  <c r="J351"/>
  <c r="S351"/>
  <c r="L351"/>
  <c r="I351"/>
  <c r="K350"/>
  <c r="J350"/>
  <c r="S350"/>
  <c r="L350"/>
  <c r="I350"/>
  <c r="K349"/>
  <c r="J349"/>
  <c r="S349"/>
  <c r="L349"/>
  <c r="I349"/>
  <c r="K348"/>
  <c r="J348"/>
  <c r="S348"/>
  <c r="L348"/>
  <c r="I348"/>
  <c r="K347"/>
  <c r="J347"/>
  <c r="S347"/>
  <c r="L347"/>
  <c r="I347"/>
  <c r="K346"/>
  <c r="J346"/>
  <c r="S346"/>
  <c r="L346"/>
  <c r="I346"/>
  <c r="K345"/>
  <c r="J345"/>
  <c r="S345"/>
  <c r="L345"/>
  <c r="I345"/>
  <c r="K344"/>
  <c r="J344"/>
  <c r="S344"/>
  <c r="L344"/>
  <c r="I344"/>
  <c r="K343"/>
  <c r="J343"/>
  <c r="S343"/>
  <c r="L343"/>
  <c r="I343"/>
  <c r="K342"/>
  <c r="J342"/>
  <c r="S342"/>
  <c r="L342"/>
  <c r="I342"/>
  <c r="K341"/>
  <c r="J341"/>
  <c r="S341"/>
  <c r="L341"/>
  <c r="I341"/>
  <c r="K340"/>
  <c r="J340"/>
  <c r="S340"/>
  <c r="L340"/>
  <c r="I340"/>
  <c r="K339"/>
  <c r="J339"/>
  <c r="S339"/>
  <c r="L339"/>
  <c r="I339"/>
  <c r="K338"/>
  <c r="J338"/>
  <c r="S338"/>
  <c r="L338"/>
  <c r="I338"/>
  <c r="K337"/>
  <c r="J337"/>
  <c r="S337"/>
  <c r="L337"/>
  <c r="I337"/>
  <c r="K336"/>
  <c r="J336"/>
  <c r="S336"/>
  <c r="L336"/>
  <c r="I336"/>
  <c r="K335"/>
  <c r="J335"/>
  <c r="S335"/>
  <c r="L335"/>
  <c r="I335"/>
  <c r="K334"/>
  <c r="J334"/>
  <c r="S334"/>
  <c r="L334"/>
  <c r="I334"/>
  <c r="K333"/>
  <c r="J333"/>
  <c r="S333"/>
  <c r="L333"/>
  <c r="I333"/>
  <c r="K332"/>
  <c r="J332"/>
  <c r="S332"/>
  <c r="L332"/>
  <c r="I332"/>
  <c r="K331"/>
  <c r="J331"/>
  <c r="S331"/>
  <c r="L331"/>
  <c r="I331"/>
  <c r="K330"/>
  <c r="J330"/>
  <c r="S330"/>
  <c r="L330"/>
  <c r="I330"/>
  <c r="K329"/>
  <c r="J329"/>
  <c r="S329"/>
  <c r="L329"/>
  <c r="I329"/>
  <c r="K328"/>
  <c r="J328"/>
  <c r="S328"/>
  <c r="L328"/>
  <c r="I328"/>
  <c r="K327"/>
  <c r="J327"/>
  <c r="S327"/>
  <c r="L327"/>
  <c r="I327"/>
  <c r="I392" s="1"/>
  <c r="G74" s="1"/>
  <c r="K326"/>
  <c r="J326"/>
  <c r="S326"/>
  <c r="S392" s="1"/>
  <c r="H74" s="1"/>
  <c r="L326"/>
  <c r="L392" s="1"/>
  <c r="E74" s="1"/>
  <c r="I326"/>
  <c r="I73"/>
  <c r="F73"/>
  <c r="V323"/>
  <c r="M323"/>
  <c r="K322"/>
  <c r="J322"/>
  <c r="S322"/>
  <c r="L322"/>
  <c r="I322"/>
  <c r="K321"/>
  <c r="J321"/>
  <c r="S321"/>
  <c r="L321"/>
  <c r="I321"/>
  <c r="K320"/>
  <c r="J320"/>
  <c r="S320"/>
  <c r="L320"/>
  <c r="I320"/>
  <c r="K319"/>
  <c r="J319"/>
  <c r="S319"/>
  <c r="L319"/>
  <c r="I319"/>
  <c r="K318"/>
  <c r="J318"/>
  <c r="S318"/>
  <c r="L318"/>
  <c r="I318"/>
  <c r="K317"/>
  <c r="J317"/>
  <c r="S317"/>
  <c r="L317"/>
  <c r="I317"/>
  <c r="K316"/>
  <c r="J316"/>
  <c r="S316"/>
  <c r="L316"/>
  <c r="I316"/>
  <c r="K315"/>
  <c r="J315"/>
  <c r="S315"/>
  <c r="L315"/>
  <c r="I315"/>
  <c r="K314"/>
  <c r="J314"/>
  <c r="S314"/>
  <c r="L314"/>
  <c r="I314"/>
  <c r="K313"/>
  <c r="J313"/>
  <c r="S313"/>
  <c r="L313"/>
  <c r="I313"/>
  <c r="K312"/>
  <c r="J312"/>
  <c r="S312"/>
  <c r="L312"/>
  <c r="I312"/>
  <c r="K311"/>
  <c r="J311"/>
  <c r="S311"/>
  <c r="L311"/>
  <c r="I311"/>
  <c r="K310"/>
  <c r="J310"/>
  <c r="S310"/>
  <c r="L310"/>
  <c r="I310"/>
  <c r="K309"/>
  <c r="J309"/>
  <c r="S309"/>
  <c r="L309"/>
  <c r="I309"/>
  <c r="K308"/>
  <c r="J308"/>
  <c r="S308"/>
  <c r="L308"/>
  <c r="I308"/>
  <c r="K307"/>
  <c r="J307"/>
  <c r="S307"/>
  <c r="L307"/>
  <c r="I307"/>
  <c r="K306"/>
  <c r="J306"/>
  <c r="S306"/>
  <c r="L306"/>
  <c r="I306"/>
  <c r="K305"/>
  <c r="J305"/>
  <c r="S305"/>
  <c r="L305"/>
  <c r="I305"/>
  <c r="K304"/>
  <c r="J304"/>
  <c r="S304"/>
  <c r="L304"/>
  <c r="I304"/>
  <c r="K303"/>
  <c r="J303"/>
  <c r="S303"/>
  <c r="L303"/>
  <c r="I303"/>
  <c r="K302"/>
  <c r="J302"/>
  <c r="S302"/>
  <c r="L302"/>
  <c r="I302"/>
  <c r="K301"/>
  <c r="J301"/>
  <c r="S301"/>
  <c r="L301"/>
  <c r="I301"/>
  <c r="K300"/>
  <c r="J300"/>
  <c r="S300"/>
  <c r="L300"/>
  <c r="I300"/>
  <c r="K299"/>
  <c r="J299"/>
  <c r="S299"/>
  <c r="L299"/>
  <c r="I299"/>
  <c r="K298"/>
  <c r="J298"/>
  <c r="S298"/>
  <c r="L298"/>
  <c r="I298"/>
  <c r="K297"/>
  <c r="J297"/>
  <c r="S297"/>
  <c r="L297"/>
  <c r="I297"/>
  <c r="K296"/>
  <c r="J296"/>
  <c r="S296"/>
  <c r="L296"/>
  <c r="I296"/>
  <c r="K295"/>
  <c r="J295"/>
  <c r="S295"/>
  <c r="L295"/>
  <c r="I295"/>
  <c r="K294"/>
  <c r="J294"/>
  <c r="S294"/>
  <c r="L294"/>
  <c r="L323" s="1"/>
  <c r="E73" s="1"/>
  <c r="I294"/>
  <c r="I323" s="1"/>
  <c r="G73" s="1"/>
  <c r="K293"/>
  <c r="J293"/>
  <c r="S293"/>
  <c r="S323" s="1"/>
  <c r="H73" s="1"/>
  <c r="L293"/>
  <c r="I293"/>
  <c r="I72"/>
  <c r="F72"/>
  <c r="V290"/>
  <c r="M290"/>
  <c r="K289"/>
  <c r="J289"/>
  <c r="S289"/>
  <c r="L289"/>
  <c r="I289"/>
  <c r="K288"/>
  <c r="J288"/>
  <c r="S288"/>
  <c r="L288"/>
  <c r="I288"/>
  <c r="K287"/>
  <c r="J287"/>
  <c r="S287"/>
  <c r="L287"/>
  <c r="I287"/>
  <c r="K286"/>
  <c r="J286"/>
  <c r="S286"/>
  <c r="L286"/>
  <c r="I286"/>
  <c r="K285"/>
  <c r="J285"/>
  <c r="S285"/>
  <c r="L285"/>
  <c r="I285"/>
  <c r="K284"/>
  <c r="J284"/>
  <c r="S284"/>
  <c r="S290" s="1"/>
  <c r="H72" s="1"/>
  <c r="L284"/>
  <c r="I284"/>
  <c r="K283"/>
  <c r="J283"/>
  <c r="S283"/>
  <c r="L283"/>
  <c r="I283"/>
  <c r="K282"/>
  <c r="J282"/>
  <c r="S282"/>
  <c r="L282"/>
  <c r="I282"/>
  <c r="I290" s="1"/>
  <c r="G72" s="1"/>
  <c r="K281"/>
  <c r="J281"/>
  <c r="S281"/>
  <c r="L281"/>
  <c r="I281"/>
  <c r="K280"/>
  <c r="J280"/>
  <c r="S280"/>
  <c r="L280"/>
  <c r="L290" s="1"/>
  <c r="E72" s="1"/>
  <c r="I280"/>
  <c r="V277"/>
  <c r="I71" s="1"/>
  <c r="M277"/>
  <c r="F71" s="1"/>
  <c r="K276"/>
  <c r="J276"/>
  <c r="S276"/>
  <c r="L276"/>
  <c r="I276"/>
  <c r="K275"/>
  <c r="J275"/>
  <c r="S275"/>
  <c r="L275"/>
  <c r="I275"/>
  <c r="K274"/>
  <c r="J274"/>
  <c r="S274"/>
  <c r="L274"/>
  <c r="I274"/>
  <c r="K273"/>
  <c r="J273"/>
  <c r="S273"/>
  <c r="L273"/>
  <c r="I273"/>
  <c r="K272"/>
  <c r="J272"/>
  <c r="S272"/>
  <c r="L272"/>
  <c r="I272"/>
  <c r="K271"/>
  <c r="J271"/>
  <c r="S271"/>
  <c r="L271"/>
  <c r="I271"/>
  <c r="K270"/>
  <c r="J270"/>
  <c r="S270"/>
  <c r="L270"/>
  <c r="I270"/>
  <c r="K269"/>
  <c r="J269"/>
  <c r="S269"/>
  <c r="L269"/>
  <c r="I269"/>
  <c r="K268"/>
  <c r="J268"/>
  <c r="S268"/>
  <c r="L268"/>
  <c r="I268"/>
  <c r="I277" s="1"/>
  <c r="G71" s="1"/>
  <c r="K267"/>
  <c r="J267"/>
  <c r="S267"/>
  <c r="L267"/>
  <c r="I267"/>
  <c r="K266"/>
  <c r="J266"/>
  <c r="S266"/>
  <c r="S277" s="1"/>
  <c r="H71" s="1"/>
  <c r="L266"/>
  <c r="L277" s="1"/>
  <c r="E71" s="1"/>
  <c r="I266"/>
  <c r="I70"/>
  <c r="F70"/>
  <c r="V263"/>
  <c r="M263"/>
  <c r="L263"/>
  <c r="E70" s="1"/>
  <c r="K262"/>
  <c r="J262"/>
  <c r="S262"/>
  <c r="L262"/>
  <c r="I262"/>
  <c r="K261"/>
  <c r="J261"/>
  <c r="S261"/>
  <c r="L261"/>
  <c r="I261"/>
  <c r="K260"/>
  <c r="J260"/>
  <c r="S260"/>
  <c r="L260"/>
  <c r="I260"/>
  <c r="K259"/>
  <c r="J259"/>
  <c r="S259"/>
  <c r="L259"/>
  <c r="I259"/>
  <c r="I263" s="1"/>
  <c r="G70" s="1"/>
  <c r="K258"/>
  <c r="J258"/>
  <c r="S258"/>
  <c r="L258"/>
  <c r="I258"/>
  <c r="K257"/>
  <c r="J257"/>
  <c r="S257"/>
  <c r="S263" s="1"/>
  <c r="H70" s="1"/>
  <c r="L257"/>
  <c r="I257"/>
  <c r="I69"/>
  <c r="V254"/>
  <c r="K253"/>
  <c r="J253"/>
  <c r="S253"/>
  <c r="L253"/>
  <c r="I253"/>
  <c r="K252"/>
  <c r="J252"/>
  <c r="S252"/>
  <c r="L252"/>
  <c r="I252"/>
  <c r="K251"/>
  <c r="J251"/>
  <c r="S251"/>
  <c r="L251"/>
  <c r="I251"/>
  <c r="K250"/>
  <c r="J250"/>
  <c r="S250"/>
  <c r="M250"/>
  <c r="L250"/>
  <c r="I250"/>
  <c r="K249"/>
  <c r="J249"/>
  <c r="S249"/>
  <c r="L249"/>
  <c r="I249"/>
  <c r="K248"/>
  <c r="J248"/>
  <c r="S248"/>
  <c r="M248"/>
  <c r="L248"/>
  <c r="I248"/>
  <c r="K247"/>
  <c r="J247"/>
  <c r="S247"/>
  <c r="L247"/>
  <c r="I247"/>
  <c r="K246"/>
  <c r="J246"/>
  <c r="S246"/>
  <c r="M246"/>
  <c r="L246"/>
  <c r="I246"/>
  <c r="K245"/>
  <c r="J245"/>
  <c r="S245"/>
  <c r="M245"/>
  <c r="L245"/>
  <c r="I245"/>
  <c r="K244"/>
  <c r="J244"/>
  <c r="S244"/>
  <c r="S254" s="1"/>
  <c r="H69" s="1"/>
  <c r="L244"/>
  <c r="I244"/>
  <c r="K243"/>
  <c r="J243"/>
  <c r="S243"/>
  <c r="L243"/>
  <c r="I243"/>
  <c r="K242"/>
  <c r="J242"/>
  <c r="S242"/>
  <c r="L242"/>
  <c r="I242"/>
  <c r="K241"/>
  <c r="J241"/>
  <c r="S241"/>
  <c r="M241"/>
  <c r="M254" s="1"/>
  <c r="F69" s="1"/>
  <c r="L241"/>
  <c r="I241"/>
  <c r="K240"/>
  <c r="J240"/>
  <c r="S240"/>
  <c r="L240"/>
  <c r="I240"/>
  <c r="K239"/>
  <c r="J239"/>
  <c r="S239"/>
  <c r="L239"/>
  <c r="L254" s="1"/>
  <c r="E69" s="1"/>
  <c r="I239"/>
  <c r="I254" s="1"/>
  <c r="G69" s="1"/>
  <c r="V236"/>
  <c r="I68" s="1"/>
  <c r="K235"/>
  <c r="J235"/>
  <c r="S235"/>
  <c r="M235"/>
  <c r="L235"/>
  <c r="I235"/>
  <c r="K234"/>
  <c r="J234"/>
  <c r="S234"/>
  <c r="M234"/>
  <c r="L234"/>
  <c r="I234"/>
  <c r="K233"/>
  <c r="J233"/>
  <c r="S233"/>
  <c r="M233"/>
  <c r="M236" s="1"/>
  <c r="F68" s="1"/>
  <c r="L233"/>
  <c r="I233"/>
  <c r="K232"/>
  <c r="J232"/>
  <c r="S232"/>
  <c r="L232"/>
  <c r="I232"/>
  <c r="K231"/>
  <c r="J231"/>
  <c r="S231"/>
  <c r="L231"/>
  <c r="I231"/>
  <c r="K230"/>
  <c r="J230"/>
  <c r="S230"/>
  <c r="S236" s="1"/>
  <c r="H68" s="1"/>
  <c r="L230"/>
  <c r="L236" s="1"/>
  <c r="E68" s="1"/>
  <c r="I230"/>
  <c r="I236" s="1"/>
  <c r="G68" s="1"/>
  <c r="I67"/>
  <c r="F67"/>
  <c r="V227"/>
  <c r="V447" s="1"/>
  <c r="I81" s="1"/>
  <c r="M227"/>
  <c r="K226"/>
  <c r="J226"/>
  <c r="S226"/>
  <c r="M226"/>
  <c r="L226"/>
  <c r="I226"/>
  <c r="K225"/>
  <c r="J225"/>
  <c r="S225"/>
  <c r="L225"/>
  <c r="I225"/>
  <c r="K224"/>
  <c r="J224"/>
  <c r="S224"/>
  <c r="L224"/>
  <c r="I224"/>
  <c r="K223"/>
  <c r="J223"/>
  <c r="S223"/>
  <c r="L223"/>
  <c r="I223"/>
  <c r="K222"/>
  <c r="J222"/>
  <c r="S222"/>
  <c r="M222"/>
  <c r="L222"/>
  <c r="I222"/>
  <c r="K221"/>
  <c r="J221"/>
  <c r="S221"/>
  <c r="L221"/>
  <c r="I221"/>
  <c r="I227" s="1"/>
  <c r="G67" s="1"/>
  <c r="I63"/>
  <c r="V215"/>
  <c r="M215"/>
  <c r="F63" s="1"/>
  <c r="K214"/>
  <c r="J214"/>
  <c r="S214"/>
  <c r="S215" s="1"/>
  <c r="H63" s="1"/>
  <c r="L214"/>
  <c r="I214"/>
  <c r="K213"/>
  <c r="J213"/>
  <c r="S213"/>
  <c r="L213"/>
  <c r="L215" s="1"/>
  <c r="E63" s="1"/>
  <c r="I213"/>
  <c r="I215" s="1"/>
  <c r="G63" s="1"/>
  <c r="I62"/>
  <c r="V210"/>
  <c r="K209"/>
  <c r="J209"/>
  <c r="S209"/>
  <c r="L209"/>
  <c r="I209"/>
  <c r="K208"/>
  <c r="J208"/>
  <c r="S208"/>
  <c r="L208"/>
  <c r="I208"/>
  <c r="K207"/>
  <c r="J207"/>
  <c r="S207"/>
  <c r="M207"/>
  <c r="M210" s="1"/>
  <c r="F62" s="1"/>
  <c r="L207"/>
  <c r="I207"/>
  <c r="K206"/>
  <c r="J206"/>
  <c r="S206"/>
  <c r="L206"/>
  <c r="I206"/>
  <c r="K205"/>
  <c r="J205"/>
  <c r="S205"/>
  <c r="M205"/>
  <c r="L205"/>
  <c r="I205"/>
  <c r="K204"/>
  <c r="J204"/>
  <c r="S204"/>
  <c r="L204"/>
  <c r="I204"/>
  <c r="K203"/>
  <c r="J203"/>
  <c r="S203"/>
  <c r="L203"/>
  <c r="I203"/>
  <c r="K202"/>
  <c r="J202"/>
  <c r="S202"/>
  <c r="L202"/>
  <c r="I202"/>
  <c r="K201"/>
  <c r="J201"/>
  <c r="S201"/>
  <c r="L201"/>
  <c r="I201"/>
  <c r="K200"/>
  <c r="J200"/>
  <c r="S200"/>
  <c r="L200"/>
  <c r="I200"/>
  <c r="K199"/>
  <c r="J199"/>
  <c r="S199"/>
  <c r="L199"/>
  <c r="I199"/>
  <c r="K198"/>
  <c r="J198"/>
  <c r="S198"/>
  <c r="L198"/>
  <c r="I198"/>
  <c r="K197"/>
  <c r="J197"/>
  <c r="S197"/>
  <c r="L197"/>
  <c r="I197"/>
  <c r="K196"/>
  <c r="J196"/>
  <c r="S196"/>
  <c r="L196"/>
  <c r="I196"/>
  <c r="K195"/>
  <c r="J195"/>
  <c r="S195"/>
  <c r="L195"/>
  <c r="I195"/>
  <c r="K194"/>
  <c r="J194"/>
  <c r="S194"/>
  <c r="L194"/>
  <c r="I194"/>
  <c r="K193"/>
  <c r="J193"/>
  <c r="S193"/>
  <c r="L193"/>
  <c r="I193"/>
  <c r="K192"/>
  <c r="J192"/>
  <c r="S192"/>
  <c r="L192"/>
  <c r="I192"/>
  <c r="K191"/>
  <c r="J191"/>
  <c r="S191"/>
  <c r="L191"/>
  <c r="I191"/>
  <c r="K190"/>
  <c r="J190"/>
  <c r="S190"/>
  <c r="L190"/>
  <c r="I190"/>
  <c r="K189"/>
  <c r="J189"/>
  <c r="S189"/>
  <c r="L189"/>
  <c r="I189"/>
  <c r="K188"/>
  <c r="J188"/>
  <c r="S188"/>
  <c r="L188"/>
  <c r="I188"/>
  <c r="K187"/>
  <c r="J187"/>
  <c r="S187"/>
  <c r="L187"/>
  <c r="I187"/>
  <c r="K186"/>
  <c r="J186"/>
  <c r="S186"/>
  <c r="L186"/>
  <c r="I186"/>
  <c r="K185"/>
  <c r="J185"/>
  <c r="S185"/>
  <c r="L185"/>
  <c r="L210" s="1"/>
  <c r="E62" s="1"/>
  <c r="I185"/>
  <c r="I210" s="1"/>
  <c r="G62" s="1"/>
  <c r="K184"/>
  <c r="J184"/>
  <c r="S184"/>
  <c r="S210" s="1"/>
  <c r="H62" s="1"/>
  <c r="L184"/>
  <c r="I184"/>
  <c r="I61"/>
  <c r="F61"/>
  <c r="V181"/>
  <c r="M181"/>
  <c r="K180"/>
  <c r="J180"/>
  <c r="S180"/>
  <c r="L180"/>
  <c r="I180"/>
  <c r="K179"/>
  <c r="J179"/>
  <c r="S179"/>
  <c r="L179"/>
  <c r="I179"/>
  <c r="K178"/>
  <c r="J178"/>
  <c r="S178"/>
  <c r="L178"/>
  <c r="I178"/>
  <c r="K177"/>
  <c r="J177"/>
  <c r="S177"/>
  <c r="L177"/>
  <c r="I177"/>
  <c r="K176"/>
  <c r="J176"/>
  <c r="S176"/>
  <c r="L176"/>
  <c r="I176"/>
  <c r="K175"/>
  <c r="J175"/>
  <c r="S175"/>
  <c r="L175"/>
  <c r="I175"/>
  <c r="K174"/>
  <c r="J174"/>
  <c r="S174"/>
  <c r="S181" s="1"/>
  <c r="H61" s="1"/>
  <c r="L174"/>
  <c r="I174"/>
  <c r="K173"/>
  <c r="J173"/>
  <c r="S173"/>
  <c r="L173"/>
  <c r="I173"/>
  <c r="I181" s="1"/>
  <c r="G61" s="1"/>
  <c r="K172"/>
  <c r="J172"/>
  <c r="S172"/>
  <c r="L172"/>
  <c r="L181" s="1"/>
  <c r="E61" s="1"/>
  <c r="I172"/>
  <c r="V169"/>
  <c r="I60" s="1"/>
  <c r="K168"/>
  <c r="J168"/>
  <c r="S168"/>
  <c r="M168"/>
  <c r="L168"/>
  <c r="I168"/>
  <c r="K167"/>
  <c r="J167"/>
  <c r="S167"/>
  <c r="M167"/>
  <c r="M169" s="1"/>
  <c r="F60" s="1"/>
  <c r="L167"/>
  <c r="I167"/>
  <c r="K166"/>
  <c r="J166"/>
  <c r="S166"/>
  <c r="L166"/>
  <c r="I166"/>
  <c r="K165"/>
  <c r="J165"/>
  <c r="S165"/>
  <c r="L165"/>
  <c r="I165"/>
  <c r="K164"/>
  <c r="J164"/>
  <c r="S164"/>
  <c r="L164"/>
  <c r="I164"/>
  <c r="K163"/>
  <c r="J163"/>
  <c r="S163"/>
  <c r="L163"/>
  <c r="I163"/>
  <c r="K162"/>
  <c r="J162"/>
  <c r="S162"/>
  <c r="S169" s="1"/>
  <c r="H60" s="1"/>
  <c r="L162"/>
  <c r="L169" s="1"/>
  <c r="E60" s="1"/>
  <c r="I162"/>
  <c r="I169" s="1"/>
  <c r="G60" s="1"/>
  <c r="I59"/>
  <c r="F59"/>
  <c r="V159"/>
  <c r="M159"/>
  <c r="K158"/>
  <c r="J158"/>
  <c r="S158"/>
  <c r="L158"/>
  <c r="I158"/>
  <c r="K157"/>
  <c r="J157"/>
  <c r="S157"/>
  <c r="L157"/>
  <c r="I157"/>
  <c r="K156"/>
  <c r="J156"/>
  <c r="S156"/>
  <c r="L156"/>
  <c r="I156"/>
  <c r="K155"/>
  <c r="J155"/>
  <c r="S155"/>
  <c r="L155"/>
  <c r="L159" s="1"/>
  <c r="E59" s="1"/>
  <c r="I155"/>
  <c r="K154"/>
  <c r="J154"/>
  <c r="S154"/>
  <c r="L154"/>
  <c r="I154"/>
  <c r="K153"/>
  <c r="J153"/>
  <c r="S153"/>
  <c r="S159" s="1"/>
  <c r="H59" s="1"/>
  <c r="L153"/>
  <c r="I153"/>
  <c r="I159" s="1"/>
  <c r="G59" s="1"/>
  <c r="I58"/>
  <c r="F58"/>
  <c r="V150"/>
  <c r="M150"/>
  <c r="K149"/>
  <c r="J149"/>
  <c r="S149"/>
  <c r="L149"/>
  <c r="I149"/>
  <c r="K148"/>
  <c r="J148"/>
  <c r="S148"/>
  <c r="L148"/>
  <c r="I148"/>
  <c r="K147"/>
  <c r="J147"/>
  <c r="S147"/>
  <c r="L147"/>
  <c r="I147"/>
  <c r="K146"/>
  <c r="J146"/>
  <c r="S146"/>
  <c r="L146"/>
  <c r="I146"/>
  <c r="K145"/>
  <c r="J145"/>
  <c r="S145"/>
  <c r="L145"/>
  <c r="I145"/>
  <c r="K144"/>
  <c r="J144"/>
  <c r="S144"/>
  <c r="L144"/>
  <c r="I144"/>
  <c r="K143"/>
  <c r="J143"/>
  <c r="S143"/>
  <c r="L143"/>
  <c r="I143"/>
  <c r="K142"/>
  <c r="J142"/>
  <c r="S142"/>
  <c r="L142"/>
  <c r="I142"/>
  <c r="K141"/>
  <c r="J141"/>
  <c r="S141"/>
  <c r="S150" s="1"/>
  <c r="H58" s="1"/>
  <c r="L141"/>
  <c r="I141"/>
  <c r="K140"/>
  <c r="J140"/>
  <c r="S140"/>
  <c r="L140"/>
  <c r="I140"/>
  <c r="K139"/>
  <c r="J139"/>
  <c r="S139"/>
  <c r="L139"/>
  <c r="L150" s="1"/>
  <c r="E58" s="1"/>
  <c r="I139"/>
  <c r="I150" s="1"/>
  <c r="G58" s="1"/>
  <c r="F57"/>
  <c r="V136"/>
  <c r="I57" s="1"/>
  <c r="M136"/>
  <c r="K135"/>
  <c r="J135"/>
  <c r="S135"/>
  <c r="L135"/>
  <c r="I135"/>
  <c r="K134"/>
  <c r="J134"/>
  <c r="S134"/>
  <c r="L134"/>
  <c r="I134"/>
  <c r="K133"/>
  <c r="J133"/>
  <c r="S133"/>
  <c r="L133"/>
  <c r="I133"/>
  <c r="K132"/>
  <c r="J132"/>
  <c r="S132"/>
  <c r="L132"/>
  <c r="I132"/>
  <c r="K131"/>
  <c r="J131"/>
  <c r="S131"/>
  <c r="L131"/>
  <c r="I131"/>
  <c r="K130"/>
  <c r="J130"/>
  <c r="S130"/>
  <c r="L130"/>
  <c r="I130"/>
  <c r="K129"/>
  <c r="J129"/>
  <c r="S129"/>
  <c r="L129"/>
  <c r="I129"/>
  <c r="K128"/>
  <c r="J128"/>
  <c r="S128"/>
  <c r="L128"/>
  <c r="I128"/>
  <c r="K127"/>
  <c r="J127"/>
  <c r="S127"/>
  <c r="L127"/>
  <c r="I127"/>
  <c r="K126"/>
  <c r="J126"/>
  <c r="S126"/>
  <c r="L126"/>
  <c r="I126"/>
  <c r="K125"/>
  <c r="J125"/>
  <c r="S125"/>
  <c r="L125"/>
  <c r="I125"/>
  <c r="K124"/>
  <c r="J124"/>
  <c r="S124"/>
  <c r="L124"/>
  <c r="I124"/>
  <c r="K123"/>
  <c r="J123"/>
  <c r="S123"/>
  <c r="L123"/>
  <c r="I123"/>
  <c r="I136" s="1"/>
  <c r="G57" s="1"/>
  <c r="K122"/>
  <c r="J122"/>
  <c r="S122"/>
  <c r="S136" s="1"/>
  <c r="H57" s="1"/>
  <c r="L122"/>
  <c r="L136" s="1"/>
  <c r="E57" s="1"/>
  <c r="I122"/>
  <c r="V119"/>
  <c r="V217" s="1"/>
  <c r="I64" s="1"/>
  <c r="K118"/>
  <c r="J118"/>
  <c r="S118"/>
  <c r="L118"/>
  <c r="I118"/>
  <c r="K117"/>
  <c r="J117"/>
  <c r="S117"/>
  <c r="L117"/>
  <c r="I117"/>
  <c r="K116"/>
  <c r="J116"/>
  <c r="S116"/>
  <c r="M116"/>
  <c r="L116"/>
  <c r="I116"/>
  <c r="K115"/>
  <c r="J115"/>
  <c r="S115"/>
  <c r="L115"/>
  <c r="I115"/>
  <c r="K114"/>
  <c r="J114"/>
  <c r="S114"/>
  <c r="L114"/>
  <c r="I114"/>
  <c r="K113"/>
  <c r="J113"/>
  <c r="S113"/>
  <c r="L113"/>
  <c r="I113"/>
  <c r="K112"/>
  <c r="J112"/>
  <c r="S112"/>
  <c r="L112"/>
  <c r="I112"/>
  <c r="K111"/>
  <c r="J111"/>
  <c r="S111"/>
  <c r="L111"/>
  <c r="I111"/>
  <c r="K110"/>
  <c r="J110"/>
  <c r="S110"/>
  <c r="L110"/>
  <c r="I110"/>
  <c r="K109"/>
  <c r="J109"/>
  <c r="S109"/>
  <c r="L109"/>
  <c r="I109"/>
  <c r="K108"/>
  <c r="J108"/>
  <c r="S108"/>
  <c r="L108"/>
  <c r="I108"/>
  <c r="I119" s="1"/>
  <c r="G56" s="1"/>
  <c r="K107"/>
  <c r="J107"/>
  <c r="S107"/>
  <c r="L107"/>
  <c r="I107"/>
  <c r="K106"/>
  <c r="J106"/>
  <c r="S106"/>
  <c r="L106"/>
  <c r="I106"/>
  <c r="K105"/>
  <c r="J105"/>
  <c r="S105"/>
  <c r="L105"/>
  <c r="I105"/>
  <c r="K104"/>
  <c r="K455" s="1"/>
  <c r="J104"/>
  <c r="S104"/>
  <c r="L104"/>
  <c r="I104"/>
  <c r="D19"/>
  <c r="P20"/>
  <c r="E16" i="1" l="1"/>
  <c r="I16" i="2" s="1"/>
  <c r="I20" s="1"/>
  <c r="B16" i="1"/>
  <c r="C17" i="11"/>
  <c r="L153"/>
  <c r="E71" s="1"/>
  <c r="C19" s="1"/>
  <c r="S145"/>
  <c r="H67" s="1"/>
  <c r="I95"/>
  <c r="G56" s="1"/>
  <c r="S109"/>
  <c r="H59" s="1"/>
  <c r="V122"/>
  <c r="I63" s="1"/>
  <c r="L151"/>
  <c r="E70" s="1"/>
  <c r="I70"/>
  <c r="V109"/>
  <c r="I59" s="1"/>
  <c r="S120"/>
  <c r="H62" s="1"/>
  <c r="I151"/>
  <c r="G70" s="1"/>
  <c r="V154"/>
  <c r="I73" s="1"/>
  <c r="M109"/>
  <c r="F59" s="1"/>
  <c r="D15" s="1"/>
  <c r="I122"/>
  <c r="G63" s="1"/>
  <c r="E16" s="1"/>
  <c r="M145"/>
  <c r="F67" s="1"/>
  <c r="D17" s="1"/>
  <c r="L109"/>
  <c r="E59" s="1"/>
  <c r="E17"/>
  <c r="C15"/>
  <c r="L158" i="10"/>
  <c r="E69" s="1"/>
  <c r="C17" s="1"/>
  <c r="C17" i="2" s="1"/>
  <c r="L129" i="10"/>
  <c r="E64" s="1"/>
  <c r="C16" s="1"/>
  <c r="M167"/>
  <c r="F73" s="1"/>
  <c r="D19" s="1"/>
  <c r="D19" i="2" s="1"/>
  <c r="F72" i="10"/>
  <c r="S129"/>
  <c r="H64" s="1"/>
  <c r="I158"/>
  <c r="G69" s="1"/>
  <c r="E17" s="1"/>
  <c r="E17" i="2" s="1"/>
  <c r="M129" i="10"/>
  <c r="F64" s="1"/>
  <c r="D16" s="1"/>
  <c r="M151"/>
  <c r="F67" s="1"/>
  <c r="V158"/>
  <c r="I69" s="1"/>
  <c r="L151"/>
  <c r="E67" s="1"/>
  <c r="S101"/>
  <c r="H56" s="1"/>
  <c r="V117"/>
  <c r="I60" s="1"/>
  <c r="I129"/>
  <c r="G64" s="1"/>
  <c r="E16" s="1"/>
  <c r="I151"/>
  <c r="G67" s="1"/>
  <c r="M117"/>
  <c r="F60" s="1"/>
  <c r="L117"/>
  <c r="E60" s="1"/>
  <c r="L168"/>
  <c r="E75" s="1"/>
  <c r="I117"/>
  <c r="G60" s="1"/>
  <c r="S151"/>
  <c r="H67" s="1"/>
  <c r="E19"/>
  <c r="C15"/>
  <c r="L80" i="9"/>
  <c r="E59" s="1"/>
  <c r="I80"/>
  <c r="G59" s="1"/>
  <c r="G57"/>
  <c r="E15" s="1"/>
  <c r="E21" s="1"/>
  <c r="I57"/>
  <c r="V80"/>
  <c r="I59" s="1"/>
  <c r="L79"/>
  <c r="E57" s="1"/>
  <c r="C15" s="1"/>
  <c r="L77"/>
  <c r="E56" s="1"/>
  <c r="I56"/>
  <c r="S80"/>
  <c r="H59" s="1"/>
  <c r="F56"/>
  <c r="S79"/>
  <c r="H57" s="1"/>
  <c r="D15"/>
  <c r="L79" i="8"/>
  <c r="E57" s="1"/>
  <c r="C16" s="1"/>
  <c r="I80"/>
  <c r="G59" s="1"/>
  <c r="S80"/>
  <c r="H59" s="1"/>
  <c r="I79"/>
  <c r="G57" s="1"/>
  <c r="E16" s="1"/>
  <c r="E21" s="1"/>
  <c r="L77"/>
  <c r="E56" s="1"/>
  <c r="I56"/>
  <c r="I77"/>
  <c r="G56" s="1"/>
  <c r="H56"/>
  <c r="V80"/>
  <c r="I59" s="1"/>
  <c r="F56"/>
  <c r="D16"/>
  <c r="L80" i="7"/>
  <c r="E59" s="1"/>
  <c r="S80"/>
  <c r="H59" s="1"/>
  <c r="V80"/>
  <c r="I59" s="1"/>
  <c r="I57"/>
  <c r="L79"/>
  <c r="E57" s="1"/>
  <c r="L77"/>
  <c r="E56" s="1"/>
  <c r="I56"/>
  <c r="H56"/>
  <c r="G56"/>
  <c r="F56"/>
  <c r="E16"/>
  <c r="E21" s="1"/>
  <c r="D16"/>
  <c r="C16"/>
  <c r="I57" i="6"/>
  <c r="V80"/>
  <c r="I59" s="1"/>
  <c r="S80"/>
  <c r="H59" s="1"/>
  <c r="L79"/>
  <c r="E57" s="1"/>
  <c r="C16" s="1"/>
  <c r="L77"/>
  <c r="E56" s="1"/>
  <c r="I56"/>
  <c r="I80"/>
  <c r="G59" s="1"/>
  <c r="E16"/>
  <c r="D16"/>
  <c r="S80" i="5"/>
  <c r="H59" s="1"/>
  <c r="H56"/>
  <c r="L80"/>
  <c r="E59" s="1"/>
  <c r="I80"/>
  <c r="G59" s="1"/>
  <c r="G56"/>
  <c r="E56"/>
  <c r="S79"/>
  <c r="H57" s="1"/>
  <c r="E16"/>
  <c r="E21" s="1"/>
  <c r="D16"/>
  <c r="C16"/>
  <c r="M136" i="4"/>
  <c r="F60" s="1"/>
  <c r="S136"/>
  <c r="H60" s="1"/>
  <c r="M120"/>
  <c r="F56" s="1"/>
  <c r="I120"/>
  <c r="G56" s="1"/>
  <c r="S137"/>
  <c r="H62" s="1"/>
  <c r="V136"/>
  <c r="I60" s="1"/>
  <c r="L137"/>
  <c r="E62" s="1"/>
  <c r="C15"/>
  <c r="L447" i="3"/>
  <c r="E81" s="1"/>
  <c r="C16" s="1"/>
  <c r="S447"/>
  <c r="H81" s="1"/>
  <c r="M217"/>
  <c r="F64" s="1"/>
  <c r="D15" s="1"/>
  <c r="M447"/>
  <c r="F81" s="1"/>
  <c r="L454"/>
  <c r="E85" s="1"/>
  <c r="C19" s="1"/>
  <c r="I217"/>
  <c r="G64" s="1"/>
  <c r="I455"/>
  <c r="G87" s="1"/>
  <c r="S119"/>
  <c r="H56" s="1"/>
  <c r="I447"/>
  <c r="G81" s="1"/>
  <c r="E16" s="1"/>
  <c r="L452"/>
  <c r="E84" s="1"/>
  <c r="I84"/>
  <c r="V455"/>
  <c r="I87" s="1"/>
  <c r="M119"/>
  <c r="F56" s="1"/>
  <c r="L119"/>
  <c r="E56" s="1"/>
  <c r="I56"/>
  <c r="S227"/>
  <c r="H67" s="1"/>
  <c r="S454"/>
  <c r="H85" s="1"/>
  <c r="L227"/>
  <c r="E67" s="1"/>
  <c r="D16"/>
  <c r="E15"/>
  <c r="C19" i="2" l="1"/>
  <c r="E16"/>
  <c r="C16"/>
  <c r="D16"/>
  <c r="S122" i="11"/>
  <c r="H63" s="1"/>
  <c r="I153"/>
  <c r="G71" s="1"/>
  <c r="E19" s="1"/>
  <c r="L154"/>
  <c r="E73" s="1"/>
  <c r="M154"/>
  <c r="F73" s="1"/>
  <c r="I109"/>
  <c r="G59" s="1"/>
  <c r="E15" s="1"/>
  <c r="P23" s="1"/>
  <c r="E21"/>
  <c r="E23"/>
  <c r="E22"/>
  <c r="P22"/>
  <c r="P21"/>
  <c r="S158" i="10"/>
  <c r="H69" s="1"/>
  <c r="I168"/>
  <c r="G75" s="1"/>
  <c r="M158"/>
  <c r="F69" s="1"/>
  <c r="D17" s="1"/>
  <c r="D17" i="2" s="1"/>
  <c r="S117" i="10"/>
  <c r="H60" s="1"/>
  <c r="V168"/>
  <c r="I75" s="1"/>
  <c r="E15"/>
  <c r="E23" s="1"/>
  <c r="D15"/>
  <c r="P22" i="9"/>
  <c r="P21"/>
  <c r="E20"/>
  <c r="E23"/>
  <c r="E22"/>
  <c r="P23"/>
  <c r="L80" i="8"/>
  <c r="E59" s="1"/>
  <c r="P22"/>
  <c r="P21"/>
  <c r="P23"/>
  <c r="E23"/>
  <c r="E22"/>
  <c r="E20"/>
  <c r="P23" i="7"/>
  <c r="E23"/>
  <c r="P21"/>
  <c r="E22"/>
  <c r="P22"/>
  <c r="E20"/>
  <c r="L80" i="6"/>
  <c r="E59" s="1"/>
  <c r="E21"/>
  <c r="E20"/>
  <c r="P23"/>
  <c r="E22"/>
  <c r="P21"/>
  <c r="E23"/>
  <c r="P22"/>
  <c r="P22" i="5"/>
  <c r="E23"/>
  <c r="E22"/>
  <c r="P21"/>
  <c r="E20"/>
  <c r="P23"/>
  <c r="M137" i="4"/>
  <c r="F62" s="1"/>
  <c r="I136"/>
  <c r="G60" s="1"/>
  <c r="E15" s="1"/>
  <c r="E15" i="2" s="1"/>
  <c r="V137" i="4"/>
  <c r="I62" s="1"/>
  <c r="D15"/>
  <c r="D15" i="2" s="1"/>
  <c r="M455" i="3"/>
  <c r="F87" s="1"/>
  <c r="S217"/>
  <c r="L217"/>
  <c r="E64" s="1"/>
  <c r="C15" s="1"/>
  <c r="C15" i="2" s="1"/>
  <c r="L455" i="3"/>
  <c r="E87" s="1"/>
  <c r="E21"/>
  <c r="P22"/>
  <c r="E22"/>
  <c r="P23"/>
  <c r="E20"/>
  <c r="P21"/>
  <c r="E23"/>
  <c r="E20" i="11" l="1"/>
  <c r="E19" i="2"/>
  <c r="E20" s="1"/>
  <c r="P25" i="8"/>
  <c r="C12" i="1" s="1"/>
  <c r="G12" s="1"/>
  <c r="P25" i="7"/>
  <c r="S154" i="11"/>
  <c r="H73" s="1"/>
  <c r="I154"/>
  <c r="G73" s="1"/>
  <c r="P25"/>
  <c r="S168" i="10"/>
  <c r="H75" s="1"/>
  <c r="M168"/>
  <c r="F75" s="1"/>
  <c r="P23"/>
  <c r="P22"/>
  <c r="E20"/>
  <c r="E22"/>
  <c r="E21"/>
  <c r="P21"/>
  <c r="P25" i="9"/>
  <c r="P27" i="8"/>
  <c r="P25" i="6"/>
  <c r="P25" i="5"/>
  <c r="I137" i="4"/>
  <c r="G62" s="1"/>
  <c r="E21"/>
  <c r="E22" i="2" s="1"/>
  <c r="P22" i="4"/>
  <c r="I23" i="2" s="1"/>
  <c r="P23" i="4"/>
  <c r="E23"/>
  <c r="E24" i="2" s="1"/>
  <c r="P21" i="4"/>
  <c r="I22" i="2" s="1"/>
  <c r="E20" i="4"/>
  <c r="E22"/>
  <c r="H64" i="3"/>
  <c r="S455"/>
  <c r="H87" s="1"/>
  <c r="P25"/>
  <c r="P27" i="11" l="1"/>
  <c r="C15" i="1"/>
  <c r="G15" s="1"/>
  <c r="E23" i="2"/>
  <c r="I25" s="1"/>
  <c r="I27" s="1"/>
  <c r="I24"/>
  <c r="P27" i="9"/>
  <c r="C13" i="1"/>
  <c r="G13" s="1"/>
  <c r="H28" i="8"/>
  <c r="P28" s="1"/>
  <c r="P30" s="1"/>
  <c r="P27" i="7"/>
  <c r="C11" i="1"/>
  <c r="G11" s="1"/>
  <c r="P27" i="6"/>
  <c r="C10" i="1"/>
  <c r="G10" s="1"/>
  <c r="P27" i="5"/>
  <c r="C9" i="1"/>
  <c r="G9" s="1"/>
  <c r="P27" i="3"/>
  <c r="C7" i="1"/>
  <c r="P25" i="10"/>
  <c r="P25" i="4"/>
  <c r="H28" i="11" l="1"/>
  <c r="P28" s="1"/>
  <c r="P30" s="1"/>
  <c r="P27" i="10"/>
  <c r="C14" i="1"/>
  <c r="G14" s="1"/>
  <c r="H28" i="9"/>
  <c r="P28" s="1"/>
  <c r="P30" s="1"/>
  <c r="H28" i="7"/>
  <c r="P28" s="1"/>
  <c r="P30" s="1"/>
  <c r="H28" i="6"/>
  <c r="P28" s="1"/>
  <c r="P30" s="1"/>
  <c r="H28" i="5"/>
  <c r="P28" s="1"/>
  <c r="P30" s="1"/>
  <c r="P27" i="4"/>
  <c r="C8" i="1"/>
  <c r="G8" s="1"/>
  <c r="H28" i="3"/>
  <c r="P28" s="1"/>
  <c r="P30" s="1"/>
  <c r="G7" i="1"/>
  <c r="H28" i="10" l="1"/>
  <c r="P28" s="1"/>
  <c r="P30" s="1"/>
  <c r="H28" i="4"/>
  <c r="P28" s="1"/>
  <c r="P30" s="1"/>
  <c r="C16" i="1"/>
  <c r="G16"/>
  <c r="B17" s="1"/>
  <c r="H28" i="2" l="1"/>
  <c r="I28" s="1"/>
  <c r="G17" i="1"/>
  <c r="B18"/>
  <c r="H29" i="2" l="1"/>
  <c r="I29" s="1"/>
  <c r="I30" s="1"/>
  <c r="G18" i="1"/>
  <c r="G19" s="1"/>
</calcChain>
</file>

<file path=xl/sharedStrings.xml><?xml version="1.0" encoding="utf-8"?>
<sst xmlns="http://schemas.openxmlformats.org/spreadsheetml/2006/main" count="2298" uniqueCount="940">
  <si>
    <t>Rekapitulácia rozpočtu</t>
  </si>
  <si>
    <t>Stavba Kontajnerové divadlo vedľa kina Hviezda - Trenčín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</si>
  <si>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</si>
  <si>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</si>
  <si>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</si>
  <si>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</si>
  <si>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</si>
  <si>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</si>
  <si>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</si>
  <si>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</si>
  <si>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Ostatné náklady stavby</t>
  </si>
  <si>
    <t>Cena</t>
  </si>
  <si>
    <t>SO 101 - KONTAJNEROVÉ DIVADLO</t>
  </si>
  <si>
    <t>Sadové úpravy</t>
  </si>
  <si>
    <t>ZTI - Zdravotechnika</t>
  </si>
  <si>
    <t>Vykurovanie</t>
  </si>
  <si>
    <t>VKP - Vodovodná a kanalizačná prípojka</t>
  </si>
  <si>
    <t>Elektroinštalácia</t>
  </si>
  <si>
    <t>Vzduchotechnika</t>
  </si>
  <si>
    <t>Pripojovací plynovod</t>
  </si>
  <si>
    <t>Odberné plynové zariadenie</t>
  </si>
  <si>
    <t>Krycí list rozpočtu</t>
  </si>
  <si>
    <t xml:space="preserve">Stavba Kontajnerové divadlo vedľa kina Hviezda - Trenčín </t>
  </si>
  <si>
    <t>Objekt SO 101 - KONTAJNEROVÉ DIVADLO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</si>
  <si>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</si>
  <si>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</si>
  <si>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</si>
  <si>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</si>
  <si>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</si>
  <si>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11. 10. 2021</t>
  </si>
  <si>
    <t>Odberateľ: Mesto Trenčín</t>
  </si>
  <si>
    <t xml:space="preserve">Projektant: 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</si>
  <si>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</si>
  <si>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</si>
  <si>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</si>
  <si>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</si>
  <si>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</si>
  <si>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</si>
  <si>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>OST</t>
  </si>
  <si>
    <t xml:space="preserve">VN </t>
  </si>
  <si>
    <t>Spolu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</si>
  <si>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</si>
  <si>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</si>
  <si>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</si>
  <si>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</si>
  <si>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</si>
  <si>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</si>
  <si>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</si>
  <si>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Zariadenie staveniska 0%</t>
  </si>
  <si>
    <t>Územie so sťaž. podmienk. 0%</t>
  </si>
  <si>
    <t>Prevádzkové vplyvy 0%</t>
  </si>
  <si>
    <t>Mimoriadne sťaž.podmienky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</si>
  <si>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</si>
  <si>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</si>
  <si>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</si>
  <si>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</si>
  <si>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</si>
  <si>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</si>
  <si>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</si>
  <si>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</si>
  <si>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</si>
  <si>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</si>
  <si>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</si>
  <si>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11. 10. 2021</t>
  </si>
  <si>
    <t>Prehľad rozpočtových nákladov</t>
  </si>
  <si>
    <t>Práce HSV</t>
  </si>
  <si>
    <t xml:space="preserve">   ZEMNÉ PRÁCE</t>
  </si>
  <si>
    <t xml:space="preserve">   ZÁKLADY</t>
  </si>
  <si>
    <t xml:space="preserve">   ZVISLÉ KONŠTRUKCIE</t>
  </si>
  <si>
    <t xml:space="preserve">   VODOROVNÉ KONŠTRUKCIE</t>
  </si>
  <si>
    <t xml:space="preserve">   SPEVNENÉ PLOCHY</t>
  </si>
  <si>
    <t xml:space="preserve">   POVRCHOVÉ ÚPRAVY</t>
  </si>
  <si>
    <t xml:space="preserve">   OSTATNÉ KONŠTRUKCIE A PRÁCE</t>
  </si>
  <si>
    <t xml:space="preserve">   PRESUNY HMÔT</t>
  </si>
  <si>
    <t>Práce PSV</t>
  </si>
  <si>
    <t xml:space="preserve">   IZOLÁCIE PROTI VODE A VLHKOSTI</t>
  </si>
  <si>
    <t xml:space="preserve">   POVLAKOVÉ KRYTINY</t>
  </si>
  <si>
    <t xml:space="preserve">   IZOLÁCIE TEPELNÉ BEŽNÝCH STAVEBNÝCH KONŠTRUKCIÍ</t>
  </si>
  <si>
    <t xml:space="preserve">   KONŠTRUKCIE TESÁRSKE</t>
  </si>
  <si>
    <t xml:space="preserve">   DREVOSTAVBY</t>
  </si>
  <si>
    <t xml:space="preserve">   KONŠTRUKCIE KLAMPIARSKE</t>
  </si>
  <si>
    <t xml:space="preserve">   KONŠTRUKCIE STOLÁRSKE</t>
  </si>
  <si>
    <t xml:space="preserve">   KOVOVÉ DOPLNKOVÉ KONŠTRUKCIE</t>
  </si>
  <si>
    <t xml:space="preserve">   PODLAHY A DLAŽBY KERAMICKÉ</t>
  </si>
  <si>
    <t xml:space="preserve">   PODLAHY POVLAKOVÉ</t>
  </si>
  <si>
    <t xml:space="preserve">   OBKLADY KERAMICKÉ</t>
  </si>
  <si>
    <t xml:space="preserve">   NÁTERY</t>
  </si>
  <si>
    <t xml:space="preserve">   MAĽBY</t>
  </si>
  <si>
    <t xml:space="preserve">   ZASKLIEVANIE</t>
  </si>
  <si>
    <t>VEDĽAJŠIE NÁKLADY</t>
  </si>
  <si>
    <t xml:space="preserve">   ZARIADENIE STAVENISKA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</si>
  <si>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</si>
  <si>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</si>
  <si>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</si>
  <si>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</si>
  <si>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</si>
  <si>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</si>
  <si>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</si>
  <si>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</si>
  <si>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</si>
  <si>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</si>
  <si>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</si>
  <si>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</si>
  <si>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</si>
  <si>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 xml:space="preserve">Zákazka Kontajnerové divadlo vedľa kina Hviezda - Trenčín </t>
  </si>
  <si>
    <t>ZEMNÉ PRÁCE</t>
  </si>
  <si>
    <t>121101121</t>
  </si>
  <si>
    <t>Odstránenie ornice do 100 m3 s vodorovným premiestnením na hromady a so zložením na vzdialenosť do 100 m</t>
  </si>
  <si>
    <t>m3</t>
  </si>
  <si>
    <t>132201101</t>
  </si>
  <si>
    <t>Výkop ryhy do šírky 600 mm v horn.3 do 100 m3</t>
  </si>
  <si>
    <t>132201109</t>
  </si>
  <si>
    <t>Hĺbenie rýh šírky do 600 mm zapažených i nezapažených s urovnaním dna. Príplatok k cene za lepivosť horniny 3</t>
  </si>
  <si>
    <t>131201102</t>
  </si>
  <si>
    <t>Výkop nezapaženej jamy v hornine 3, nad 100 do 1000 m3</t>
  </si>
  <si>
    <t>131201109</t>
  </si>
  <si>
    <t>Hĺbenie nezapažených jám a zárezov. Príplatok za lepivosť horniny 3</t>
  </si>
  <si>
    <t>161101102</t>
  </si>
  <si>
    <t>Zvislé premiestnenie výkopku bez naloženia z horniny 1 až 4, pri hĺbke výkopu nad 2.5 m do 4 m</t>
  </si>
  <si>
    <t>M3</t>
  </si>
  <si>
    <t>162301111</t>
  </si>
  <si>
    <t>Vodorovné premiestnenie výkopku do 100 m3 z horniny triedy 1 až 4 po nespevnenej ceste na vzdialenosť do 500 m</t>
  </si>
  <si>
    <t>167101102</t>
  </si>
  <si>
    <t>Nakladanie neuľahnutého výkopku z hornín tr.1-4 nad 100 do 1000 m3</t>
  </si>
  <si>
    <t>171201202</t>
  </si>
  <si>
    <t>Uloženie sypaniny na skládky nad 100 do 1000 m3</t>
  </si>
  <si>
    <t>174101002</t>
  </si>
  <si>
    <t>Zásyp sypaninou so zhutnením jám, šachiet, rýh, zárezov alebo okolo objektov nad 100 do 1000 m3</t>
  </si>
  <si>
    <t>181301105</t>
  </si>
  <si>
    <t>Rozprestretie ornice v rovine, plocha do 500 m2,hr. do 300 mm</t>
  </si>
  <si>
    <t>m2</t>
  </si>
  <si>
    <t>171201101</t>
  </si>
  <si>
    <t>Uloženie sypaniny do násypov s rozprestretím sypaniny vo vrstvách a s hrubým urovnaním nezhutnených - plochy z okrasného riečneho štrku</t>
  </si>
  <si>
    <t>5815322000</t>
  </si>
  <si>
    <t>Okrasný riečny štrk-dodávka-okapový chodník</t>
  </si>
  <si>
    <t>t</t>
  </si>
  <si>
    <t>133201211</t>
  </si>
  <si>
    <t>Výkop nezapaženej šachty do 100 m3 v hornine triedy 3</t>
  </si>
  <si>
    <t>133201219</t>
  </si>
  <si>
    <t>Príplatok za lepivosť horniny triedy 3</t>
  </si>
  <si>
    <t>ZÁKLADY</t>
  </si>
  <si>
    <t>271573011</t>
  </si>
  <si>
    <t>Násyp pod základové konštrukcie so zhutnením zo štrkopiesku frakcie 0-32 mm</t>
  </si>
  <si>
    <t>273321411</t>
  </si>
  <si>
    <t>Betón základových dosiek, železový (bez výstuže), tr.C 25/30</t>
  </si>
  <si>
    <t>274321411</t>
  </si>
  <si>
    <t>Betón základových pásov, železový (bez výstuže), tr.C 25/30</t>
  </si>
  <si>
    <t>273351211</t>
  </si>
  <si>
    <t>Debnenie základových dosiek z dielcov - zhotovenie</t>
  </si>
  <si>
    <t>274351217</t>
  </si>
  <si>
    <t>Debnenie stien základného pásov, zhotovenie-tradičné</t>
  </si>
  <si>
    <t>274351218</t>
  </si>
  <si>
    <t>Debnenie stien základného pásov, odstránenie-tradičné</t>
  </si>
  <si>
    <t>275321312</t>
  </si>
  <si>
    <t xml:space="preserve">Betón základových pätiek, železový (bez výstuže), tr.C 20/25 </t>
  </si>
  <si>
    <t>275351217</t>
  </si>
  <si>
    <t>Debnenie základových pätiek, zhotovenie-tradičné</t>
  </si>
  <si>
    <t>275351218</t>
  </si>
  <si>
    <t>Debnenie základových pätiek, odstránenie-tradičné</t>
  </si>
  <si>
    <t>272353121</t>
  </si>
  <si>
    <t>Debnenie kotevného otvoru s prierezom do 0.05m2, hĺbky do 0.50m</t>
  </si>
  <si>
    <t>kus</t>
  </si>
  <si>
    <t>278311046</t>
  </si>
  <si>
    <t>Zálievka kotevných otvorov z betónu prostého tr.C 25/30, objem 1 otvoru do 0,02 m3</t>
  </si>
  <si>
    <t>273351212</t>
  </si>
  <si>
    <t>Debnenie základových dosiek z dielcov - odstránenie</t>
  </si>
  <si>
    <t>273361821</t>
  </si>
  <si>
    <t>Výstuž základových konštrukcii z ocele B505B / BSt500M</t>
  </si>
  <si>
    <t>274271310</t>
  </si>
  <si>
    <t>Premac Murivo základových pásov z betónových tvárnic 300x500x250 mm a s betónovou výplňou</t>
  </si>
  <si>
    <t>ZVISLÉ KONŠTRUKCIE</t>
  </si>
  <si>
    <t>327323128</t>
  </si>
  <si>
    <t>Múry a valy z betónu železového tr. C30/37</t>
  </si>
  <si>
    <t>327351211</t>
  </si>
  <si>
    <t>Debnenie múrov a valov zvislých aj sklonených, výšky do 20m zhotovenie</t>
  </si>
  <si>
    <t>327351221</t>
  </si>
  <si>
    <t>Debnenie múrov a valov zvislých a sklonených, výšky do 20m odstránenie</t>
  </si>
  <si>
    <t>327361006</t>
  </si>
  <si>
    <t>X Výstuž múrov a valov priemeru do 12 mm, z ocele 10 505</t>
  </si>
  <si>
    <t>R</t>
  </si>
  <si>
    <t>Adhézny mostík-Baumit Betohaft</t>
  </si>
  <si>
    <t>342948113</t>
  </si>
  <si>
    <t>Ukotvenie priečok k betónovým konštrukciam</t>
  </si>
  <si>
    <t>m</t>
  </si>
  <si>
    <t>342948112</t>
  </si>
  <si>
    <t>Ukotvenie priečok k murovaným konštrukciam</t>
  </si>
  <si>
    <t>341321410</t>
  </si>
  <si>
    <t>Betón stien a priečok, železový (bez vžstuže) tr.C 25/30</t>
  </si>
  <si>
    <t>341351101</t>
  </si>
  <si>
    <t>Debnenie  stien a priečok  jednostranné, zhotovenie-dielce</t>
  </si>
  <si>
    <t>341351102</t>
  </si>
  <si>
    <t>Debnenie  stien a priečok  jednostranné, odstránenie-dielce</t>
  </si>
  <si>
    <t>341361821</t>
  </si>
  <si>
    <t>Výstuž  stien a priečok 10505</t>
  </si>
  <si>
    <t>VODOROVNÉ KONŠTRUKCIE</t>
  </si>
  <si>
    <t>430321414</t>
  </si>
  <si>
    <t>Schodiskové konštrukcie, betón železový tr.C 25/30</t>
  </si>
  <si>
    <t>430361821</t>
  </si>
  <si>
    <t>Výstuž schodiskových konštrukcií z betonárskej ocele 10505</t>
  </si>
  <si>
    <t>431351121</t>
  </si>
  <si>
    <t>Debnenie do 4 m výšky - podest a podstupňových dosiek pôdorysne priamočiarych zhotovenie</t>
  </si>
  <si>
    <t>431351122</t>
  </si>
  <si>
    <t>Debnenie do 4 m výšky - podest a podstupňových dosiek pôdorysne priamočiarych odstránenie</t>
  </si>
  <si>
    <t>434351141</t>
  </si>
  <si>
    <t>Debnenie stupňov na podstupňovej doske alebo na teréne pôdorysne priamočiarych zhotovenie</t>
  </si>
  <si>
    <t>434351142</t>
  </si>
  <si>
    <t>Debnenie stupňov na podstupňovej doske alebo na teréne pôdorysne priamočiarych odstránenie</t>
  </si>
  <si>
    <t>SPEVNENÉ PLOCHY</t>
  </si>
  <si>
    <t>564861111</t>
  </si>
  <si>
    <t>Podklad zo štrkodrviny s rozprestrením a zhutnením, hr. Po zhutnení 200mm</t>
  </si>
  <si>
    <t>567132111</t>
  </si>
  <si>
    <t>Podklad z kameniva spevneného cementom s rozprestrením a zhutnením, KZC I, hr.po zhutnení 160mm</t>
  </si>
  <si>
    <t>564201111</t>
  </si>
  <si>
    <t>Podklad alebo podsyp zo štrkopiesku s rozprestrením, vlhčeníma a zhutnením po zhutnení hr.40mm</t>
  </si>
  <si>
    <t>596111111</t>
  </si>
  <si>
    <t>Kladenie betónovej dlažby do lôžka z kameniva ťaženého</t>
  </si>
  <si>
    <t>591111121</t>
  </si>
  <si>
    <t>Kladenie dlažbyz prírodného kameňa do lôžka z kameniva ťaženého</t>
  </si>
  <si>
    <t>592130012801</t>
  </si>
  <si>
    <t>SEMMELROCK Dlažba RETTANGO kombi EKO systémová, 20/20/6-12ks, výška 6cm, farba sivo-grafitová melírovaná</t>
  </si>
  <si>
    <t>592036014401</t>
  </si>
  <si>
    <t>Prírodný kameň-žulová dlažobná kocka rozmer DxV 4/6 cm, povrchová úprava - prírodná farba sivo-žltá</t>
  </si>
  <si>
    <t>POVRCHOVÉ ÚPRAVY</t>
  </si>
  <si>
    <t>642942111</t>
  </si>
  <si>
    <t>Osadenie hliníkového dverového rámu plochy otvoru do 2, 5m2</t>
  </si>
  <si>
    <t>612473182</t>
  </si>
  <si>
    <t>Vnútorná omietka vápennocement. zo suchých zmesí i v schodisku, muriva druhu, štuková</t>
  </si>
  <si>
    <t>632477004</t>
  </si>
  <si>
    <t>Samonivelizačný poter na báze cementu HOLCIM FLOORPACT hr. 65 mm</t>
  </si>
  <si>
    <t>631325711</t>
  </si>
  <si>
    <t>Mazanina z betónu vystužená oceľovými vláknami (Dramix) tr.C25/30 hr. nad 120 do 240 mm</t>
  </si>
  <si>
    <t>631312711</t>
  </si>
  <si>
    <t>Mazanina z betónu prostého tr.C 25/30 hr.nad 50 do 80 mm</t>
  </si>
  <si>
    <t>631319151</t>
  </si>
  <si>
    <t>Príplatok za prehlad. povrchu betónovej mazaniny min. tr.C 8/10 oceľ. hlad. hr. 50-80 mm</t>
  </si>
  <si>
    <t>631319165</t>
  </si>
  <si>
    <t>Príplatok za strojné hladenie</t>
  </si>
  <si>
    <t>631319175</t>
  </si>
  <si>
    <t>Príplatok za strhnutie povrchu mazaniny latou pre hr. obidvoch vrstiev mazaniny nad 120 do 240 mm</t>
  </si>
  <si>
    <t>642942221</t>
  </si>
  <si>
    <t>Osadenie hliníkového dverového rámu plochy otvoru 2, 5-4,5m2</t>
  </si>
  <si>
    <t>OSTATNÉ KONŠTRUKCIE A PRÁCE</t>
  </si>
  <si>
    <t xml:space="preserve">Archeologický výskum - Predpokladané náklady na výkopové práce, paženie, zábrany...  vrátane geod. zamerania. </t>
  </si>
  <si>
    <t>kpl</t>
  </si>
  <si>
    <t>931961115</t>
  </si>
  <si>
    <t>Zvislé vložky do dilatačných škár, z polystyrénovej dosky XPS hr. 25 mm</t>
  </si>
  <si>
    <t>952901114</t>
  </si>
  <si>
    <t>Vyčistenie budov pri výške podlaží nad 4m</t>
  </si>
  <si>
    <t>941941051</t>
  </si>
  <si>
    <t>Montáž lešenia ľahkého pracovného radového s podlahami šírky nad 1, 20 m do 1,50 m a výšky do 10 m</t>
  </si>
  <si>
    <t>941955001</t>
  </si>
  <si>
    <t>Lešenie ľahké pracovné pomocné, s výškou lešeňovej podlahy do 1,20 m</t>
  </si>
  <si>
    <t>941955004</t>
  </si>
  <si>
    <t>Lešenie ľahké pracovné pomocné, s výškou lešeňovej podlahy nad 2,50 do 3,5 m</t>
  </si>
  <si>
    <t>941955102</t>
  </si>
  <si>
    <t>Lešenie ľahké pracovné v schodisku, plochy do 6 m2, s výškou lešenovej podlahy nad 1,50 do 3,5 m</t>
  </si>
  <si>
    <t>941941391</t>
  </si>
  <si>
    <t>Príplatok za prvý a každý ďalší i začatý mesiac použitia lešenia k cene -1051</t>
  </si>
  <si>
    <t>941941851</t>
  </si>
  <si>
    <t>Demontáž lešenia ľahkého pracovného radového a s podlahami, šírky nad 1,20 do 1,50 m výšky 10 m</t>
  </si>
  <si>
    <t>953943112</t>
  </si>
  <si>
    <t>Osadenie ostatných výrobkov do muriva, so zaliatím cementovou maltou, hmotnosti 1-5 kg/kus</t>
  </si>
  <si>
    <t>972046010</t>
  </si>
  <si>
    <t>Jadrové vrty diamantovými korunkami do D 110mm do betónového múrika</t>
  </si>
  <si>
    <t>cm</t>
  </si>
  <si>
    <t>961055111</t>
  </si>
  <si>
    <t>Vybúranie betónového múrika oplotenia</t>
  </si>
  <si>
    <t>979082111</t>
  </si>
  <si>
    <t>Vnútrostavenisková doprava sutiny a vybúraných hmôt do 10m</t>
  </si>
  <si>
    <t>979082121</t>
  </si>
  <si>
    <t>Vnútrostavenisková doprava sutiny a vybúraných hmôt za každých ďalších 5m</t>
  </si>
  <si>
    <t>979089002</t>
  </si>
  <si>
    <t>Poplatok za skládku odpadov zo stavieb a demolácií - betón, tehly, obkladačky, dlaždice, keramika kategórie O - ostatné</t>
  </si>
  <si>
    <t>979087212</t>
  </si>
  <si>
    <t>Nakladanie na dopravné prostriedky pre vodorovnú dopravu sutiny</t>
  </si>
  <si>
    <t>961044111</t>
  </si>
  <si>
    <t>Búranie základov alebo vybúranie otv. Nad 4m2 v základoch, z betonu prostého -2,000 t-oplotenie</t>
  </si>
  <si>
    <t>979081111</t>
  </si>
  <si>
    <t>Odvoz sutiny a vybúraných hmôt na skládku do 1km</t>
  </si>
  <si>
    <t>979081121</t>
  </si>
  <si>
    <t>Odvoz sutiny a vybúraných hmôt na skládku za každý ďalší 1 km</t>
  </si>
  <si>
    <t>966067121</t>
  </si>
  <si>
    <t>Rozobratie plotu výšky do 2,5m z pletiva alebo plechu</t>
  </si>
  <si>
    <t>916561111</t>
  </si>
  <si>
    <t>Osadenie záhon.obrubníka betón., do lôžka z bet. Prost. Tr.C10/12,5 s bočnou oporou</t>
  </si>
  <si>
    <t>592036040101</t>
  </si>
  <si>
    <t>PREMAC obrubník parkový 100x5x20 cm, farba sivá</t>
  </si>
  <si>
    <t>917461111</t>
  </si>
  <si>
    <t>Osadenie chodník.obrub.kamen.stojatého s bočnou oporou z betónu prostého C10/12,5 do lôžka</t>
  </si>
  <si>
    <t>5838030300</t>
  </si>
  <si>
    <t>Obrubník žulový hrubý 10cm, výška 20cm, dĺžka 50cm</t>
  </si>
  <si>
    <t>918101111</t>
  </si>
  <si>
    <t>lôžko pod obrubn., krajníky alebo obruby z dlažob. Kociek z betónu prostého tr.C10/12,5</t>
  </si>
  <si>
    <t>Vytýčenie inžinierskych sietí</t>
  </si>
  <si>
    <t>PRESUNY HMÔT</t>
  </si>
  <si>
    <t>998223011</t>
  </si>
  <si>
    <t>Presun hmôt pre pozemné komunikácie s krytom dláždeným (822 2.3, 822 5.3) akejkoľvek dĺžky objektu</t>
  </si>
  <si>
    <t>998011032</t>
  </si>
  <si>
    <t>Presun hmôt pre budovy JKSO 801, 803,812,zvislá konštr.z blokov, výšky do 12 m</t>
  </si>
  <si>
    <t>IZOLÁCIE PROTI VODE A VLHKOSTI</t>
  </si>
  <si>
    <t>71113220111</t>
  </si>
  <si>
    <t>Zhotovenie izolácie proti zemnej vlhkosti nopovou fóliou zvislej položením voľne</t>
  </si>
  <si>
    <t>M2</t>
  </si>
  <si>
    <t>6288000640</t>
  </si>
  <si>
    <t>Nopová fólia proti vlhkosti s radónovou ochranou S</t>
  </si>
  <si>
    <t>998711202</t>
  </si>
  <si>
    <t>Presun hmôt pre izoláciu proti vode v objektoch výšky nad 6 do 12 m</t>
  </si>
  <si>
    <t xml:space="preserve"> %</t>
  </si>
  <si>
    <t>711471051</t>
  </si>
  <si>
    <t>Izolácia proti tlakovej vode termoplastami vodorovne fóliou PVC položenou voľne</t>
  </si>
  <si>
    <t>711472051</t>
  </si>
  <si>
    <t>Izolácia proti tlakovej vode termoplastami zvisle fóliou PVC položenou zvisle</t>
  </si>
  <si>
    <t>283300021</t>
  </si>
  <si>
    <t>Hydroizácia - PVC-P fólia</t>
  </si>
  <si>
    <t>POVLAKOVÉ KRYTINY</t>
  </si>
  <si>
    <t>712331101</t>
  </si>
  <si>
    <t>Zhotovenie povlak. krytiny striech plochých do 10 st., pásmi na sucho AIP, NAIP alebo tkaniny</t>
  </si>
  <si>
    <t>998712202</t>
  </si>
  <si>
    <t>Presun hmôt pre izoláciu povlakovej krytiny v objektoch výšky nad 6 do 12 m</t>
  </si>
  <si>
    <t>712370030</t>
  </si>
  <si>
    <t>Zhotovenie povlakovej krytiny striech plochých so sklonom do 10° PVC-P fóliou - mechanicky kotvená</t>
  </si>
  <si>
    <t>283300016</t>
  </si>
  <si>
    <t xml:space="preserve">Hydroizolačná PVC- P fólia FATRAFOL 810V ( 810)  1,50 mm </t>
  </si>
  <si>
    <t>693167010102</t>
  </si>
  <si>
    <t>FILTEK  Geotextília 100% POP 300 g/m2 (role/100m2)</t>
  </si>
  <si>
    <t xml:space="preserve">M2    </t>
  </si>
  <si>
    <t>628017100701</t>
  </si>
  <si>
    <t xml:space="preserve">Parotesná fólia </t>
  </si>
  <si>
    <t>IZOLÁCIE TEPELNÉ BEŽNÝCH STAVEBNÝCH KONŠTRUKCIÍ</t>
  </si>
  <si>
    <t>713112111</t>
  </si>
  <si>
    <t>Montáž tepelnej izolácie doskami stropov, vrchom - klad. voľne</t>
  </si>
  <si>
    <t>713131121</t>
  </si>
  <si>
    <t>Montáž tepelnej izolácie pásmi stien, prichytením drôtmi - odvetraná fasáda</t>
  </si>
  <si>
    <t>631015061108</t>
  </si>
  <si>
    <t>KNAUF INSULATION Doska Mineral Plus EXT 035, hrúbka 200 mm, 600 x 1250 mm - odvetraná fasáda</t>
  </si>
  <si>
    <t>713291221</t>
  </si>
  <si>
    <t>Montáž kontaktnej fólie-prevetrávaná fasáda</t>
  </si>
  <si>
    <t>Pol34</t>
  </si>
  <si>
    <t>Difúzne otvorená kontaktná fólia pre obklad bez medzier ( Homeseal LDS 0.04)</t>
  </si>
  <si>
    <t>713132120</t>
  </si>
  <si>
    <t>Montáž tepelnej izolácie steny tepelnoizolačnými doskami pripevnenými drôtom</t>
  </si>
  <si>
    <t>283017060673</t>
  </si>
  <si>
    <t xml:space="preserve">ST1 - ISOVER  EPS roof tepelná izolácia pre ploché strechy , hrúbka 200 mm </t>
  </si>
  <si>
    <t>283017040910</t>
  </si>
  <si>
    <t>ISOVER  STYRODUR 2800 C Izolačná doska z extrudovaného polystyrénu pre kontaktné fasády, hrúbka 160 mm 1250 x 600 mm</t>
  </si>
  <si>
    <t>713122110</t>
  </si>
  <si>
    <t>Montáž tepelnej izolácie jednovrstvovej podláh polystyrénom kladeným voľne ma sucho</t>
  </si>
  <si>
    <t>283017060710</t>
  </si>
  <si>
    <t>ISOVER  EPS 100 S Izolačná doska z expandovaného polystyrénu pre ploché strechy, hrúbka 100 mm 1000 x 500 mm</t>
  </si>
  <si>
    <t>713120001</t>
  </si>
  <si>
    <t>Zakrytie tepelnej izolácie podláh fóliou</t>
  </si>
  <si>
    <t>2830010400</t>
  </si>
  <si>
    <t xml:space="preserve">fólia  PE </t>
  </si>
  <si>
    <t>998713202</t>
  </si>
  <si>
    <t>Presun hmôt pre izolácie tepelné v objektoch výšky nad 6 m do 12 m</t>
  </si>
  <si>
    <t>713126011</t>
  </si>
  <si>
    <t>Montáž tepelnej izolácie podláh fúkanou celulózou hrúbky do 16 cm</t>
  </si>
  <si>
    <t>Pol31</t>
  </si>
  <si>
    <t>Tepelná izolácia - fenolitická pena (striekaná medzi priečne nosníky podlahy kontajneru) hr 120 mm</t>
  </si>
  <si>
    <t>KONŠTRUKCIE TESÁRSKE</t>
  </si>
  <si>
    <t>762431366</t>
  </si>
  <si>
    <t>Obloženie atiky z dosiek OSB hrúbky 25 mm skrutkovaných na zraz</t>
  </si>
  <si>
    <t>762521811</t>
  </si>
  <si>
    <t>Demontáž podláh v kontajneroch  hr. do 32 mm,  -0.01600t</t>
  </si>
  <si>
    <t>762512255</t>
  </si>
  <si>
    <t>Montáž  podlahy pod PVC z cementotrieskových dosiek</t>
  </si>
  <si>
    <t>762421337</t>
  </si>
  <si>
    <t xml:space="preserve">CETRIS cementotriesková doska  hrúbky 22 mm </t>
  </si>
  <si>
    <t>998762202</t>
  </si>
  <si>
    <t>Presun hmôt pre konštrukcie tesárske v objektoch výšky do 12 m</t>
  </si>
  <si>
    <t>762495000</t>
  </si>
  <si>
    <t>Spojovacie a ochranné prostriedky klince, závrtky</t>
  </si>
  <si>
    <t>DREVOSTAVBY</t>
  </si>
  <si>
    <t>763181191</t>
  </si>
  <si>
    <t>KNAUF Montáž oceľovej jednokrídlovej zárubne pre sadrokartónovú priečku , výška do 2,15 m</t>
  </si>
  <si>
    <t>763181122</t>
  </si>
  <si>
    <t>KNAUF Oceľová zárubňa pre sadrokartónovú priečku, výška 2,15 m, šírka 700 mm, hrúbka 100 mm</t>
  </si>
  <si>
    <t>763181132</t>
  </si>
  <si>
    <t>KNAUF Oceľová zárubňa pre sadrokartónovú priečku, výška 2,15 m, šírka 800 mm, hrúbka 100 mm</t>
  </si>
  <si>
    <t>763181142</t>
  </si>
  <si>
    <t>KNAUF Oceľová zárubňa pre sadrokartónovú priečku, výška 2,15 m, šírka 900 mm, hrúbka 100 mm</t>
  </si>
  <si>
    <t>763181152</t>
  </si>
  <si>
    <t>KNAUF Oceľová zárubňa pre sadrokartónovú priečku, výška 2,15 m, šírka 1000 mm, hrúbka 100 mm</t>
  </si>
  <si>
    <t>998763403</t>
  </si>
  <si>
    <t>Presun hmôt pre sádrokartónové konštrukcie v objektoch výšky do 24 m</t>
  </si>
  <si>
    <t>763138321</t>
  </si>
  <si>
    <t>RIGIPS Podhľad s oceľovou konštrukciou z dosiek sadrokartónových 2 x RF 12,5 upevnený na závesoch-protipožiarny</t>
  </si>
  <si>
    <t>763137035</t>
  </si>
  <si>
    <t>SDK kazetový podhľad RIGIPS 600x600 mm hrana E24 konštrukcia poloskrytá DECOGIPS CAPRI</t>
  </si>
  <si>
    <t>763115621</t>
  </si>
  <si>
    <t>RIGIPS Priečka jednoduchá s kovovou podkonštrukciou hrúbky 100 mm opláštená z každej strany sadrokartónovou doskou 2 x RF 12,5 mm protipožiarna s izoláciou 50 mm</t>
  </si>
  <si>
    <t>763124121</t>
  </si>
  <si>
    <t xml:space="preserve">Predsadená stena protipožiarna , oceľový rošť 50 mm, SDK doska 2x12,5 mm dvojvrstvovo opláštená </t>
  </si>
  <si>
    <t>KNAUF Predsadená stena W626 s CW profilom hrúbky 75 mm dvojvrstvovo opláštená sadrokartónovou doskou GKF 2 x 12,5 mm</t>
  </si>
  <si>
    <t>KONŠTRUKCIE KLAMPIARSKE</t>
  </si>
  <si>
    <t>764333360</t>
  </si>
  <si>
    <t>K1 - Oplechovanie atiky z farebného Al plechu hr.0,6 mm, rš 625 mm, RAL 7016, spojovanie na dvojitú stojatú drážku s tesniacimi páskami</t>
  </si>
  <si>
    <t>764394220</t>
  </si>
  <si>
    <t>K1 - oceľová príponka š. 30 mm, dĺ 200mm,  á 330 mm, galvanizovaná hr. 1,5 mm</t>
  </si>
  <si>
    <t>ks</t>
  </si>
  <si>
    <t>K2 - oplechovanie oceľovej konzoly pohľadové, farbený AL plech hr. 0,6 mm, RAL 7016, rš 600 mm, spájanie v jednej rovine</t>
  </si>
  <si>
    <t>764333370</t>
  </si>
  <si>
    <t>K3 - oplechovanie fasády(predeľovací horizontálny pás na fasáde) pohľadové oplechovanie farbený AL plech hr. 0,6 mm RAL 7016, rš 750 mm, spájanie v jednej rovine</t>
  </si>
  <si>
    <t>764333380</t>
  </si>
  <si>
    <t>K3 - oplechovanie fasády v časti nad oknami (predeľovací horizontálny pás na fasáde) pohľadové oplechovanie farbený AL plech hr. 0,6 mm RAL 7016, rš 850 mm, spájanie v jednej rovin</t>
  </si>
  <si>
    <t>764761111</t>
  </si>
  <si>
    <t>K4 - dažďový žľab-konzola, uchytenie cez konzolky na fasáde, farbený pozink, hr. 0,6mm, rš=350 mm, RAL 7016, vrátane oplechovania nad žľabom(napojenie na fasádu)</t>
  </si>
  <si>
    <t>764421410</t>
  </si>
  <si>
    <t>K5 - okapový nos nad žľabom-konzola, farbený Al plech, hr.0,6mm, rš=75 mm, RAL 7016, nalepič vodeodolným lepidlom zo spodnej strany skla</t>
  </si>
  <si>
    <t>998764202</t>
  </si>
  <si>
    <t>Presun hmôt pre konštrukcie klampiarske v objektoch výšky nad 6 do 12 m</t>
  </si>
  <si>
    <t>764454212</t>
  </si>
  <si>
    <t>K6 - dažďový zvod, farbený pozink, hr. 0,6 mm, RAL 7016, napojený na lapač nečistôt</t>
  </si>
  <si>
    <t>764454222</t>
  </si>
  <si>
    <t>K7 - dažďový zvod zo strechy objektu, skrytý za odvetranou fasádou, napojenie na zaatikové vpuste, pozink, napojený na lapač nečistôt</t>
  </si>
  <si>
    <t>KONŠTRUKCIE STOLÁRSKE</t>
  </si>
  <si>
    <t>766621351</t>
  </si>
  <si>
    <t>Montáž plastového dvojdielneho okna so zasklením 1150 x 1100 mm</t>
  </si>
  <si>
    <t>998766202</t>
  </si>
  <si>
    <t>Presun hmot pre konštrukcie stolárske v objektoch výšky nad 6 do 12 m</t>
  </si>
  <si>
    <t>766651202</t>
  </si>
  <si>
    <t>Montáž puzdra posuvných dverí do montovanej priečky s jedným zasúvacim puzdrom pre jedno krídlo so šírkou priechodu od 800 do 1200 mm</t>
  </si>
  <si>
    <t>766661112</t>
  </si>
  <si>
    <t>Montáž dverového krídla kompletiz.otváravého do oceľovej alebo fošňovej zárubne, jednokrídlové</t>
  </si>
  <si>
    <t>766661122</t>
  </si>
  <si>
    <t>Montáž dver. krídiel kompletiz. otváravých do oceľ. alebo fošňovej zárubne jednokrídl. š. nad 800 mm</t>
  </si>
  <si>
    <t>KUS</t>
  </si>
  <si>
    <t>766661413</t>
  </si>
  <si>
    <t>Montáž dverového krídla kompletiz.otváravého protipožiar., jednokrídlových, š.do 800 mm bez priezoru</t>
  </si>
  <si>
    <t>766669111</t>
  </si>
  <si>
    <t>Montáž dverných krídiel kompletiz., dokovanie závesu na univerzálnu zárubňu pre dvere jednokrídlové</t>
  </si>
  <si>
    <t>PC000002</t>
  </si>
  <si>
    <t>D01 - dvere 2100x800 pravé - oceľová zárubeň-plné (bez presklenia) - drevotrieska + fólia, otočné (klasické) ,rozetové kovanie</t>
  </si>
  <si>
    <t>PC000003</t>
  </si>
  <si>
    <t>D01 - dvere 2100x800 ľavé - oceľová zárubeň-plné (bez presklenia) - drevotrieska + fólia, otočné (klasické),rozetové kovanie</t>
  </si>
  <si>
    <t>PC000004</t>
  </si>
  <si>
    <t>D02 - dvere 2100x700 pravé - oceľová zárubeň-plné (bez presklenia) - drevotrieska + fólia, otočné (klasické) ,rozetové kovanie</t>
  </si>
  <si>
    <t>PC000005</t>
  </si>
  <si>
    <t>D02 - dvere 2100x700 ľavé - oceľová zárubeň-plné (bez presklenia) - drevotrieska + fólia, otočné (klasické) ,rozetové kovanie</t>
  </si>
  <si>
    <t>PC000006</t>
  </si>
  <si>
    <t>D03 - dvere 2100x800 ľavé - oceľová zárubeň-plné (bez presklenia) - drevotrieska + fólia, otočné (klasické) ,rozetové kovanie</t>
  </si>
  <si>
    <t>PC000007</t>
  </si>
  <si>
    <t>D04 - dvere 2100x600 ľavé - oceľová zárubeň-plné (bez presklenia) - drevotrieska + fólia, otočné (klasické) ,rozetové kovanie, EW30D1-Cx</t>
  </si>
  <si>
    <t>PC000008</t>
  </si>
  <si>
    <t>D05 - dvere 2100x600 ľavé - oceľová zárubeň-s presklením - drevotrieska + fólia, otočné (klasické) ,rozetové kovanie</t>
  </si>
  <si>
    <t>PC000009</t>
  </si>
  <si>
    <t>D06 - dvere 2100x900 ľavé - oceľová zárubeň-plné (bez presklenia) - drevotrieska + fólia, otočné (klasické) , WC zámok, dvere do WC pre imobilných z int. strany horizontálne madlo,</t>
  </si>
  <si>
    <t>PC000010</t>
  </si>
  <si>
    <t>D07 - dvere 2100x900 ľavé - oceľová zárubeň-plné (bez presklenia) - drevotrieska + fólia, otočné (klasické) ,rozetové kovanie</t>
  </si>
  <si>
    <t>PC000011</t>
  </si>
  <si>
    <t>D08 - dvere 2100x600 ľavé - oceľová zárubeň-plné (bez presklenia) - drevotrieska + fólia, otočné (klasické) ,rozetové kovanie</t>
  </si>
  <si>
    <t>PC000012</t>
  </si>
  <si>
    <t>D09 - dvere 2100x1000 ľavé - rámová zárubňa-plné (bez presklenia) - drevotrieska + fólia, posuvné do púzdra ,kovanie zapustený úchop</t>
  </si>
  <si>
    <t>PC000013</t>
  </si>
  <si>
    <t>D10 - dvere 2100x800 ľavé - oceľová zárubňa-s  presklením - drevotrieska + fólia, otočné (klasické) ,rozetové kovanie</t>
  </si>
  <si>
    <t>PC000014</t>
  </si>
  <si>
    <t>De01 - dvere 2100x800 pravé - hliníková zárubeň-plné (bez presklenia) - hliníkové termoizolačné, otočné (klasické) ,kovanie FAB exteriér</t>
  </si>
  <si>
    <t>PC000015</t>
  </si>
  <si>
    <t>De02 - dvere 2100x800 pravé - hliníková zárubeň-plné (bez presklenia) - hliníkové termoizolačné, otočné (klasické) ,kovanie FAB exteriér</t>
  </si>
  <si>
    <t>PC000016</t>
  </si>
  <si>
    <t>De03 - dvere 2100x800 pravé - hliníková zárubeň-plné (bez presklenia) - hliníkové termoizolačné, otočné (klasické) ,kovanie FAB exteriér</t>
  </si>
  <si>
    <t>PC000017</t>
  </si>
  <si>
    <t>De04 - dvere 2150x1 700 ľavé - hliníková zárubeň-plné (bez presklenia) - hliníkové termoizolačné, otočné (klasické) ,kovanie FAB exteriér</t>
  </si>
  <si>
    <t>Pol37</t>
  </si>
  <si>
    <t>SAN01-sanitárna stena dĺ.2240,v.2100 mm-2 WC kabíny,kompaktný vysokotl.laminát (HPL),dekor 0759 GRAFITE BLAK hr.dosky 13 mm,sú kotvené cezUnerez.profil do steny,nerez.rektifikova</t>
  </si>
  <si>
    <t>Pol38</t>
  </si>
  <si>
    <t>SAN02-sanitárna deliaca priečka dĺ.1500,v. 2100 mm,kompakt. vysokotl.laminát(HPL),dekor0759 GRAPHITE BLACK hr.dosky 13 mm,sú kotvené cezUnerez.profil do steny,nerez.rektifikovate</t>
  </si>
  <si>
    <t>Pol39</t>
  </si>
  <si>
    <t>SAN03-sanitárna deliaca priečka dĺ.1425,v. 2100 mm,kompakt. vysokotl.laminát(HPL),dekor0759 GRAPHITE BLACK hr.dosky 13 mm,sú kotvené cezUnerez.profil do steny,nerez.rektifikovate</t>
  </si>
  <si>
    <t>Pol4</t>
  </si>
  <si>
    <t>SAN04-deliaca priečka medzi pisoármi , dĺ.1300,v. 1500 mm,kompakt. vysokotl.laminát(HPL),dekor0759 GRAPHITE BLACK hr.dosky 13 mm, doska je kotvená cezUnerezový profil do steny</t>
  </si>
  <si>
    <t>Pol40</t>
  </si>
  <si>
    <t>SAN05-deliaca priečka medzi pisoárom a umývadlom, dĺ.800,v. 1500 mm,kompaktný. vysokotlaký laminát(HPL),dekor0759 GRAPHITE BLACK hr.dosky 13 mm, doska je kotvená cez U nerezový p</t>
  </si>
  <si>
    <t>Pol41</t>
  </si>
  <si>
    <t>SAN06-sanitárna deliaca priečka dĺ.1450,v. 2100 mm,kompakt. vysokotl.laminát(HPL),dekor0759 GRAPHITE BLACK hr.dosky 13 mm,sú kotvené cezUnerez.profil do steny,nerez.rektifikovate</t>
  </si>
  <si>
    <t>Pol42</t>
  </si>
  <si>
    <t>SAN07-sanitárna deliaca priečka dĺ.1475,v. 2100 mm,kompakt. vysokotl.laminát(HPL),dekor0759 GRAPHITE BLACK hr.dosky 13 mm,sú kotvené cezUnerez.profil do steny,nerez.rektifikovate</t>
  </si>
  <si>
    <t>KOVOVÉ DOPLNKOVÉ KONŠTRUKCIE</t>
  </si>
  <si>
    <t>767131111</t>
  </si>
  <si>
    <t>F1 - 01 - fasáda - odvetraná - Al plech s falcom- obkladový hliníkový plech s falcom (zvislá orientácia falcu) D + M</t>
  </si>
  <si>
    <t>F2 - 02 - fasáda - odvetraná - corten - fasádna kazeta s riadenou koróziou - COR - TEN pravidelný raster panelov, (skryté kotviace prvky, vertikálna inštalácia) D+M</t>
  </si>
  <si>
    <t>767616111</t>
  </si>
  <si>
    <t>Montáž okien z AL-profilov</t>
  </si>
  <si>
    <t>767996801</t>
  </si>
  <si>
    <t>Demontáž ostatných doplnkov stavieb s hmotnosťou jednotlivých dielov konštrukcií do 50 kg,  -0,00100t</t>
  </si>
  <si>
    <t>kg</t>
  </si>
  <si>
    <t>R001</t>
  </si>
  <si>
    <t>D + M kontajner RXTY-40AD-1AX-000A, rozmery 12,192x2,438x2,591m (dxšxv), zvárane atypické nosne profily, hrúbka plechu 1,6 mm</t>
  </si>
  <si>
    <t>R002</t>
  </si>
  <si>
    <t>D + M demontovateľné pódium</t>
  </si>
  <si>
    <t>767641120</t>
  </si>
  <si>
    <t>Montáž dverí, dokončenie okovania dverí,osadených do oceľovej zárubne otváravých dvojkrídlových</t>
  </si>
  <si>
    <t>767641110</t>
  </si>
  <si>
    <t>Montáž dverí, dokončenie okovania dverí,osadených do oceľovej zárubne otváravých jednokrídlových</t>
  </si>
  <si>
    <t>767995101</t>
  </si>
  <si>
    <t>Z01 - Montáž - oceľové zábradlie okolo exteriérového schodiska 1NP</t>
  </si>
  <si>
    <t>PC000001</t>
  </si>
  <si>
    <t>Z01 - madlo JOKL 30/50 - dodávka - oceľové zábradlie okolo exteriérového schodiska 1NP</t>
  </si>
  <si>
    <t>KG</t>
  </si>
  <si>
    <t>Z01 - spodná pásnica - pásovina 50/10, výplň - pásovina 6/50 - dodávka - oceľové zábradlie okolo exteriérového schodiska 1NP</t>
  </si>
  <si>
    <t>Z02 - Montáž - oceľové zábradlie okolo exteriérového schodiska 1NP</t>
  </si>
  <si>
    <t>Z02 - madlo JOKL 30/50 - dodávka - oceľové zábradlie okolo exteriérového schodiska 1NP</t>
  </si>
  <si>
    <t>Z02 - spodná pásnica - pásovina 50/10, výplň - pásovina 6/50 - dodávka - oceľové zábradlie okolo exteriérového schodiska 1NP</t>
  </si>
  <si>
    <t>Z03, Z04 - Montáž - oceľové zábradlie na balkóne 2NP</t>
  </si>
  <si>
    <t>Z03, Z04 - madlo JOKL 30/50 - dodávka - oceľové zábradlie na balkóne 2NP</t>
  </si>
  <si>
    <t>Z03, Z04 - spodná pásnica - pásovina 50/10, výplň - pásovina 6/50 - dodávka - oceľové zábradlie na balkóne 2NP</t>
  </si>
  <si>
    <t>Z05 - Z06 - Montáž - oceľové zábradlie na balkóne 2NP</t>
  </si>
  <si>
    <t>Z05 - Z06 - madlo JOKL 30/50 - dodávka - oceľové zábradlie na balkóne 2NP</t>
  </si>
  <si>
    <t xml:space="preserve">Z05 - Z06 - spodná pásnica - pásovina 50/10, výplň - pásovina 6/50 - dodávka - oceľové zábradlie na balkóne 2NP </t>
  </si>
  <si>
    <t>Z07 - Montáž - oceľové zábradlie pri interiérovom schodisku 1NP</t>
  </si>
  <si>
    <t>Z07 - madlo JOKL 30/50 - dodávka - oceľové zábradlie pri interiérovom schodisku 1NP</t>
  </si>
  <si>
    <t>Z07 - spodná pásnica - pásovina 50/10, výplň - pásovina 6/50 - dodávka - oceľové zábradlie pri interiérovom schodisku 1NP</t>
  </si>
  <si>
    <t>Z08 - Montáž - oceľové zábradlie na schodisku medzi 1.PP a 1.NP</t>
  </si>
  <si>
    <t>Z08 - madlo JOKL 30/50 - dodávka - oceľové zábradlie  na schodisku medzi 1.PP a 1.NP</t>
  </si>
  <si>
    <t>Z08 - spodná pásnica - pásovina 50/10, výplň - pásovina 6/50 - dodávka - oceľové zábradlie  na schodisku medzi 1.PP a 1.NP</t>
  </si>
  <si>
    <t>767137111</t>
  </si>
  <si>
    <t>Montáž - nosný rošt DEKMETAL systém DKM2A - dvojsmerný rošt</t>
  </si>
  <si>
    <t>Pol32</t>
  </si>
  <si>
    <t>Dodávka - profil OM 50/40 -  nosný rošt DEKMETAL systém DKM2A - dvojsmerný rošt</t>
  </si>
  <si>
    <t xml:space="preserve">m </t>
  </si>
  <si>
    <t>Pol43</t>
  </si>
  <si>
    <t>Dodávka - profil Z30 -  nosný rošt DEKMETAL systém DKM2A - dvojsmerný rošt</t>
  </si>
  <si>
    <t>Pol44</t>
  </si>
  <si>
    <t>Dodávka - konzola A -  nosný rošt DEKMETAL systém DKM2A - dvojsmerný rošt</t>
  </si>
  <si>
    <t>Z09 - Montáž - oceľové zábradlie  na schodisku medzi 1.NP a 2.NP</t>
  </si>
  <si>
    <t>Z09 - madlo JOKL 30/50 - dodávka - oceľové zábradlie na schodisku medzi 1.NP a 2.NP</t>
  </si>
  <si>
    <t>Z09 - spodná pásnica - pásovina 50/10, výplň - pásovina 6/50 - dodávka - oceľové zábradlie na schodisku medzi 1.NP a 2.NP</t>
  </si>
  <si>
    <t>Z10 - D + M Bezrámové zábradlie z lepeného skla rozmer 1130x1000 mm, konštrukcia číre sklo, kotvenie do rámu okna-nerezové kotvy + krytky 2 NP</t>
  </si>
  <si>
    <t>998767202</t>
  </si>
  <si>
    <t>Presun hmôt pre kovové stavebné doplnkové konštrukcie v objektoch výšky nad 6 do 12 m</t>
  </si>
  <si>
    <t>PC000027</t>
  </si>
  <si>
    <t>O01 - hliníkové okno 2 200x2 500, otváravé,  izolačné trojsklo, bezpečnostná fólia, RAL 7016,  vstupné dvojkrídlové dvere, 2xzvislé madlo dĺ 1 800mm, nerez, uzamykateľné, bezprahov</t>
  </si>
  <si>
    <t>Pol1</t>
  </si>
  <si>
    <t>O02 - hliníkové okno 2 200x5 360, zdvižno-posuvné/pevné/otváravé,  izolačné trojsklo, bezpečnostná fólia, RAL 7016,  otváravá časť z madlom z ext.strany , dĺ. madla 1 800mm, nerez,</t>
  </si>
  <si>
    <t>Pol10</t>
  </si>
  <si>
    <t xml:space="preserve">O03 - hliníkové okno 1 100x600, sklápacie,  izolačné trojsklo, RAL 7016, vnútorný parapet drevotrieska-lamino, vonkajší parapet hliníkový ohýbaný, </t>
  </si>
  <si>
    <t>Pol11</t>
  </si>
  <si>
    <t xml:space="preserve">O04 - hliníkové okno 600x4 000, sklápacie,  izolačné trojsklo, RAL 7016, vnútorný parapet drevotrieska-lamino, vonkajší parapet hliníkový ohýbaný, </t>
  </si>
  <si>
    <t>Pol12</t>
  </si>
  <si>
    <t xml:space="preserve">O05 - hliníkové okno 600x3 000, sklápacie,  izolačné trojsklo, RAL 7016, vnútorný parapet drevotrieska-lamino, vonkajší parapet hliníkový ohýbaný, </t>
  </si>
  <si>
    <t>Pol13</t>
  </si>
  <si>
    <t xml:space="preserve">O06 - hliníkové okno 2 200x1 800, pevné,  izolačné trojsklo, bezpečnostná fólia, RAL 7016,  vonkajší parapet hliníkový ohýbaný, </t>
  </si>
  <si>
    <t>Pol14</t>
  </si>
  <si>
    <t xml:space="preserve">O07 - hliníkové okno 2 200x2 000, pevné,  izolačné trojsklo, bezpečnostná fólia, RAL 7016,  vonkajší parapet hliníkový ohýbaný, </t>
  </si>
  <si>
    <t>Pol15</t>
  </si>
  <si>
    <t>O08 - hliníkové okno 2 200x2 600, otváravé a sklápacie/pevné,  izolačné trojsklo, bezpečnostná fólia, RAL 7016,  vonkajší parapet hliníkový ohýbaný, bezpečnostná fólia na neotvárav</t>
  </si>
  <si>
    <t>Pol16</t>
  </si>
  <si>
    <t xml:space="preserve">O09 - hliníkové okno 2 200x1 000, pevné,  izolačné trojsklo, bezpečnostná fólia, RAL 7016,  vonkajší parapet hliníkový ohýbaný, </t>
  </si>
  <si>
    <t>Pol17</t>
  </si>
  <si>
    <t>O10 - hliníkové okno 2 200x4 000, otváravé a sklápacie/pevné,  izolačné trojsklo, bezpečnostná fólia, RAL 7016,  vonkajší parapet hliníkový ohýbaný, bezpečnostná fólia na neotvárav</t>
  </si>
  <si>
    <t>Pol18</t>
  </si>
  <si>
    <t>O11 - hliníkové okno 2 200x4 000, otváravé a sklápacie/pevné,  izolačné trojsklo, bezpečnostná fólia, RAL 7016,  vonkajší parapet hliníkový ohýbaný, bezpečnostná fólia na neotvárav</t>
  </si>
  <si>
    <t>Pol19</t>
  </si>
  <si>
    <t xml:space="preserve">O12 - hliníkové okno 2 200x1 800, pevné,  izolačné trojsklo, bezpečnostná fólia, RAL 7016,  vonkajší parapet hliníkový ohýbaný, </t>
  </si>
  <si>
    <t>Pol2</t>
  </si>
  <si>
    <t>O13 - plastové okno 1 100x1 150, posuvné,  izolačné dvojsklo, farba rámu biela</t>
  </si>
  <si>
    <t>Pol20</t>
  </si>
  <si>
    <t>O14 - hliníkové okno 1 300x1 737, pevné,  izolačné dvojsklo, RAL 7016,  vonkajší parapet hliníkový ohýbaný, okno medzi kanceláriou a multifunkčnou sálou</t>
  </si>
  <si>
    <t>Pol21</t>
  </si>
  <si>
    <t>O14 - hliníkové okno 1 300x2 120, pevné,  izolačné dvojsklo, RAL 7016,  vonkajší parapet hliníkový ohýbaný, okno medzi kanceláriou a multifunkčnou sálou</t>
  </si>
  <si>
    <t>767995103</t>
  </si>
  <si>
    <t>Prístrešok - Montáž ostatných atypických kovových stavebných doplnkových konštrukcií nad 10 do 20 kg</t>
  </si>
  <si>
    <t>Pol24</t>
  </si>
  <si>
    <t>Dodávka materiálu oceľovej konštrukcie - Prístrešok</t>
  </si>
  <si>
    <t>Konzola - Montáž ostatných atypických kovových stavebných doplnkových konštrukcií nad 10 do 20 kg</t>
  </si>
  <si>
    <t>Pol25</t>
  </si>
  <si>
    <t>Dodávka materiálu oceľovej konštrukcie - Konzola</t>
  </si>
  <si>
    <t>767995102</t>
  </si>
  <si>
    <t>Atika - Montáž ostatných atypických kovových stavebných doplnkových konštrukcií nad 5 do 10 kg</t>
  </si>
  <si>
    <t>Pol27</t>
  </si>
  <si>
    <t>Dodávka materiálu oceľovej konštrukcie - Atika</t>
  </si>
  <si>
    <t>Strecha - Montáž ostatných atypických kovových stavebných doplnkových konštrukcií nad 10 do 20 kg</t>
  </si>
  <si>
    <t>Pol28</t>
  </si>
  <si>
    <t>Dodávka materiálu oceľovej konštrukcie - Strecha</t>
  </si>
  <si>
    <t>767584702</t>
  </si>
  <si>
    <t>Montáž podhľadov ostatných z tvarovaných plechov, pripevnených skrutkovaním</t>
  </si>
  <si>
    <t>Pol29</t>
  </si>
  <si>
    <t>ST1 - Strešný trapézový plech Profil T 130 Pozitávný, hrúbka 0,7 mm, triea ocele S320GD+Z- výška vlny 130 mm - povrchová úprava RAL 7016</t>
  </si>
  <si>
    <t>1.NP - pôdorys - Montáž ostatných atypických kovových stavebných doplnkových konštrukcií nad 10 do 20 kg</t>
  </si>
  <si>
    <t>Pol3</t>
  </si>
  <si>
    <t>Dodávka materiálu oceľovej konštrukcie - 1.NP pôdorys</t>
  </si>
  <si>
    <t>2. NP - pôdorys - Montáž ostatných atypických kovových stavebných doplnkových konštrukcií nad 10 do 20 kg</t>
  </si>
  <si>
    <t>Pol30</t>
  </si>
  <si>
    <t>Dodávka materiálu oceľovej konštrukcie - 2.NP pôdorys</t>
  </si>
  <si>
    <t>Montáž ostatných atypických kovových stavebných doplnkových konštrukcií nad 10 do 20 kg</t>
  </si>
  <si>
    <t>Pol36</t>
  </si>
  <si>
    <t>Dodávka materiálu oceľovej konštrukcie - suterén schodisko</t>
  </si>
  <si>
    <t>PODLAHY A DLAŽBY KERAMICKÉ</t>
  </si>
  <si>
    <t>771575107</t>
  </si>
  <si>
    <t>Montáž podláh z dlaždíc keram. ukladanie do tmelu bez povrchové úpravy alebo glaz. hladkých 200x200 mm</t>
  </si>
  <si>
    <t>5976398000</t>
  </si>
  <si>
    <t>Dlaždice keramické s protišmykovou úpravou + lepidlo  hr. 15 mm</t>
  </si>
  <si>
    <t>998771202</t>
  </si>
  <si>
    <t>Presun hmôt pre podlahy z dlaždíc v objektoch výšky nad 6 do 12 m</t>
  </si>
  <si>
    <t>PODLAHY POVLAKOVÉ</t>
  </si>
  <si>
    <t>776521100</t>
  </si>
  <si>
    <t>Lepenie povlakových podláh z plastov PVC bez podkladu z pásov</t>
  </si>
  <si>
    <t>998776202</t>
  </si>
  <si>
    <t>Presun hmôt pre podlahy povlakové v objektoch výšky nad 6 do 12 m</t>
  </si>
  <si>
    <t>776996110</t>
  </si>
  <si>
    <t>Ostatné práce - pastovanie a vyleštenie povlakových podláh</t>
  </si>
  <si>
    <t>776421100</t>
  </si>
  <si>
    <t>Lepenie podlahových soklíkov alebo líšt z mäkčeného PVC</t>
  </si>
  <si>
    <t>M</t>
  </si>
  <si>
    <t>283424050</t>
  </si>
  <si>
    <t xml:space="preserve">Profil PVC </t>
  </si>
  <si>
    <t>2841291500</t>
  </si>
  <si>
    <t xml:space="preserve">Podlahovina z PVC </t>
  </si>
  <si>
    <t>OBKLADY KERAMICKÉ</t>
  </si>
  <si>
    <t>78144501811</t>
  </si>
  <si>
    <t>Montáž obkladov vnútorných stien z keramických obkladačiek hutných 20 x 20 cm do tmelu</t>
  </si>
  <si>
    <t>998781202</t>
  </si>
  <si>
    <t>Presun hmôt pre obklady keramické v objektoch výšky nad 6 do 12 m</t>
  </si>
  <si>
    <t>597657400</t>
  </si>
  <si>
    <t>Obkladačky keramické hutné glazované jednofar. hladké, B,200x200 oter.I ak.Ia</t>
  </si>
  <si>
    <t>NÁTERY</t>
  </si>
  <si>
    <t>783151370</t>
  </si>
  <si>
    <t xml:space="preserve">Náter oceľovej konštrukcie  epoxidový základný </t>
  </si>
  <si>
    <t>783174530</t>
  </si>
  <si>
    <t>Nátery oceľ.konštr. polyuretánové - povrchový</t>
  </si>
  <si>
    <t>783894612</t>
  </si>
  <si>
    <t>Náter farbami ekologickými riediteľnými vodou SADAKRINOM bielym pre náter sadrokartón. stropov 2x</t>
  </si>
  <si>
    <t>783894622</t>
  </si>
  <si>
    <t>Náter farbami ekologickými riediteľnými vodou SADAKRINOM bielym pre náter sadrokartón. stien 2x</t>
  </si>
  <si>
    <t>783225100</t>
  </si>
  <si>
    <t>Nátery kov.stav.doplnk.konštr. - povrchová úprava komaxit vo farbe RAL 7016 - zábradlie</t>
  </si>
  <si>
    <t>783225400</t>
  </si>
  <si>
    <t>Nátery kov.stav.doplnk.konštr.- žiarovým pozinkovaním - zábradlie</t>
  </si>
  <si>
    <t>Nátery kov.stav.doplnk.konštr. syntetické farby 2x základný náter, 1x ochranný náter</t>
  </si>
  <si>
    <t>MAĽBY</t>
  </si>
  <si>
    <t>784410154</t>
  </si>
  <si>
    <t>Penetrovanie jednonásobné jemnozrnných podkladov na schodisku výšky nad 3,8 m</t>
  </si>
  <si>
    <t>784410521</t>
  </si>
  <si>
    <t>Prebrúsenie oprášenie a očistenie jemnozrnného povrchu do 3,8 m</t>
  </si>
  <si>
    <t>784452271</t>
  </si>
  <si>
    <t>Maľby z maliarskych zmesí tekutých Primalex, Superlex, Farmal jednofarebné dvojnás. výšky do 3,80 m</t>
  </si>
  <si>
    <t>784430210</t>
  </si>
  <si>
    <t>Vyhladenie akrylátovým tmelom jednonásobné na jemnozrnný podklad v miestnosti výšky do 3,8 m</t>
  </si>
  <si>
    <t>ZASKLIEVANIE</t>
  </si>
  <si>
    <t>PC000018</t>
  </si>
  <si>
    <t>ZS01 - deliaca presklená interiérová priečka dĺžka 2 243 výška 2 330 v tenkom Al ráme, číre sklo, bezrámové dverné krídlo, vo výške 1400-1600 mm od podlahy označené výrazným pásom(</t>
  </si>
  <si>
    <t>787820180</t>
  </si>
  <si>
    <t>ST2 - konzola - zasklievanie - panely zo skla v spáde</t>
  </si>
  <si>
    <t>Pol22</t>
  </si>
  <si>
    <t>ST2 - panely zo skla v spáde ( kalené vrstvené sklo, číre sklo, kotvenie cez nerezové kotvy s gumenými podložkami do spodnej strany nosníkov, spád skla vytvorený dištančnou skrutko</t>
  </si>
  <si>
    <t>PC000019</t>
  </si>
  <si>
    <t>ZS02 - deliaca presklená interiérová priečka dĺžka 2 243 výška 2 330 v tenkom Al ráme, číre sklo, bezrámové dverné krídlo, vo výške 1400-1600 mm od podlahy označené výrazným pásom(</t>
  </si>
  <si>
    <t>PC000020</t>
  </si>
  <si>
    <t>ZS03 - deliaca presklená interiérová priečka dĺžka 2 243 výška 2 330 v tenkom Al ráme, číre sklo, bezrámové dverné krídlo, vo výške 1400-1600 mm od podlahy označené výrazným pásom(</t>
  </si>
  <si>
    <t>PC000021</t>
  </si>
  <si>
    <t>ZS04 - deliaca presklená interiérová priečka dĺžka 2 243 výška 2 330 v tenkom Al ráme, číre sklo, bezrámové dverné krídlo, vo výške 1400-1600 mm od podlahy označené výrazným pásom(</t>
  </si>
  <si>
    <t>PC000022</t>
  </si>
  <si>
    <t>ZS05 - deliaca presklená interiérová priečka dĺžka 1 450 výška 2 310 v tenkom Al ráme, číre sklo, bezrámové dverné krídlo, vo výške 1400-1600 mm od podlahy označené výrazným pásom,</t>
  </si>
  <si>
    <t>PC000023</t>
  </si>
  <si>
    <t>ZS06 - deliaca presklená interiérová priečka dĺžka 1 450 výška 2 330 v tenkom Al ráme, číre sklo, bezrámové dverné krídlo, vo výške 1400-1600 mm od podlahy označené výrazným pásom,</t>
  </si>
  <si>
    <t>PC000024</t>
  </si>
  <si>
    <t>ZS07 - deliaca presklená interiérová priečka dĺžka 4 320 výška 2 330 v tenkom Al ráme, číre sklo, bezrámové dverné krídlo, vo výške 1400-1600 mm od podlahy označené výrazným pásom,</t>
  </si>
  <si>
    <t>PC000025</t>
  </si>
  <si>
    <t>ZS08 - deliaca presklená interiérová priečka dĺžka 1 178 výška 2 330 v tenkom Al ráme, číre sklo, bezrámové dverné krídlo, vo výške 1400-1600 mm od podlahy označené výrazným pásom(</t>
  </si>
  <si>
    <t>787662531</t>
  </si>
  <si>
    <t>Montáž presklených stien</t>
  </si>
  <si>
    <t>998787202</t>
  </si>
  <si>
    <t>Presun hmôt pre zasklievanie v objektoch výšky nad 6 do 12 m</t>
  </si>
  <si>
    <t>VRN06</t>
  </si>
  <si>
    <t>ZARIADENIE STAVENISKA</t>
  </si>
  <si>
    <t>Zariadenie staveniska</t>
  </si>
  <si>
    <t>Objekt Sadové úpravy</t>
  </si>
  <si>
    <t>184921083</t>
  </si>
  <si>
    <t xml:space="preserve">Mulčovanie rastlín pri hrúbke mulča nad 50 do 100 mm v rovine </t>
  </si>
  <si>
    <t>185851111</t>
  </si>
  <si>
    <t>Dovoz vody pre zálievku rastlín na vzdialenosť do 6000 m</t>
  </si>
  <si>
    <t>185802111</t>
  </si>
  <si>
    <t>Hnojenie pôdy v rovine alebo na svahu do 1:5 rašelinou</t>
  </si>
  <si>
    <t>184801121</t>
  </si>
  <si>
    <t>Ošetrenie vysadených drevín solitérnych v rovine alebo na svahu so sklonom do 1:5</t>
  </si>
  <si>
    <t>181201102</t>
  </si>
  <si>
    <t>Úprava pláne v násypoch v hornine 1-4 so zhutnením</t>
  </si>
  <si>
    <t>185803111</t>
  </si>
  <si>
    <t>Ošetrenie trávnika v rovine alebo na svahu do 1:5</t>
  </si>
  <si>
    <t>183205112</t>
  </si>
  <si>
    <t>Založenie záhonu pre výsadbu rastlín v hornine triedy 3 v rovine alebo na svahu so sklonom do 1:5</t>
  </si>
  <si>
    <t>1031130000</t>
  </si>
  <si>
    <t>Rašelina záhradnícka a kompostová  tr. II.</t>
  </si>
  <si>
    <t>0554151000</t>
  </si>
  <si>
    <t>Mulčovacia kôra</t>
  </si>
  <si>
    <t>l</t>
  </si>
  <si>
    <t>180402111</t>
  </si>
  <si>
    <t>Založenie trávnika parkového výsevom v rovine do 1:5</t>
  </si>
  <si>
    <t>0057211200</t>
  </si>
  <si>
    <t>Trávové semeno - parková zmes</t>
  </si>
  <si>
    <t>182001111</t>
  </si>
  <si>
    <t>Plošná úprava terénu pri nerovnostiach terénu nad 50-100mm v rovine alebo na svahu do 1:5</t>
  </si>
  <si>
    <t>183101113</t>
  </si>
  <si>
    <t>Hľbenie jamky v rovine alebo na svahu do 1:5, objem nad 0,02 do 0,05 m3</t>
  </si>
  <si>
    <t>JUNIPERUS HORIZONTALIS - PRINCE OF WALLES (30-35)</t>
  </si>
  <si>
    <t>184102111</t>
  </si>
  <si>
    <t>Vysadenie dreviny s balom priemeru od 10 cm do 20 cm v rovine alebo na svahu so sklonom do 1:5</t>
  </si>
  <si>
    <t>184102112</t>
  </si>
  <si>
    <t>Výsadba dreviny s balom v rovine alebo na svahu do 1:5, priemer balu nad 200 do 300 mm</t>
  </si>
  <si>
    <t>184102113</t>
  </si>
  <si>
    <t>Vysadenie dreviny s balom s priemerom od 30 cm do 40 cm v rovine alebo na svahu so sklonom do 1:5</t>
  </si>
  <si>
    <t>184102114</t>
  </si>
  <si>
    <t>Vysadenie dreviny s balom s priemerom od 40 cm do 50 cm v rovine alebo na svahu so sklonom do 1:5</t>
  </si>
  <si>
    <t>JUNIPERUS HORIZONTALIS - GLAUCA (30-35)</t>
  </si>
  <si>
    <t>184802111</t>
  </si>
  <si>
    <t>Chemické odburinenie pôdy v rovine alebo na svahu do 1:5 postrekom naširoko</t>
  </si>
  <si>
    <t>JUNIPERUS HORIZONTALIS - BLUE CHIP (30-35)</t>
  </si>
  <si>
    <t>JUNIPERUS SABINA BLUE DANUBE (30-50)</t>
  </si>
  <si>
    <t xml:space="preserve">BERBERIS THUNBERGII ANTROPURPUREA	_x000D_
 (15-20) _x000D_
</t>
  </si>
  <si>
    <t xml:space="preserve">SPIRAEAE JAPONICA	_x000D_
 (20-30) </t>
  </si>
  <si>
    <t>LAVANDULA ANGUSTIFOLIA</t>
  </si>
  <si>
    <t>LONICERA NITIDA MAIGRUN (9-15)</t>
  </si>
  <si>
    <t>Okrasný riečny štrk-dodávka</t>
  </si>
  <si>
    <t>122201102</t>
  </si>
  <si>
    <t>Odkopávka a prekopávka nezapažená v hornine 3, nad 100 do 1000 m3</t>
  </si>
  <si>
    <t>122201109</t>
  </si>
  <si>
    <t>Odkopávky a prekopávky nezapažené. Príplatok k cenám za lepivosť horniny</t>
  </si>
  <si>
    <t>162301101</t>
  </si>
  <si>
    <t>Vodorovné premiestnenie výkopku tr.1-4 do 500 m</t>
  </si>
  <si>
    <t>171101105</t>
  </si>
  <si>
    <t>Uloženie sypaniny súdržnej horniny s mierou zhutnenia nad 103 % podľa Proctor-Standard</t>
  </si>
  <si>
    <t>182101101</t>
  </si>
  <si>
    <t>Svahovanie trvalých svahov v zárezoch v hornine triedy 1-4</t>
  </si>
  <si>
    <t>181301115</t>
  </si>
  <si>
    <t>Rozprestretie ornice v rovine alebo v sklone do 1:5 pri ploche nad 500 m2, hr.nad 250 do 300 mm</t>
  </si>
  <si>
    <t>183403114</t>
  </si>
  <si>
    <t>Obrobenie pôdy kultivátorovaním v rovine alebo na svahu so sklonom do 1:5</t>
  </si>
  <si>
    <t>180406111</t>
  </si>
  <si>
    <t>Betónová dlažba - šírka škáry 1,5 cm - vyplnená nasadeným trávnikom</t>
  </si>
  <si>
    <t>Trávové semeno - parková zmes-vyplnenie škár v betónovej dlažbe</t>
  </si>
  <si>
    <t>185802113</t>
  </si>
  <si>
    <t>Výsev trávnika- použiť pôdny kondicionér (Terracottem Turf).</t>
  </si>
  <si>
    <t>338950143</t>
  </si>
  <si>
    <t>Osadenie kola výšky od 1 m do 2 m nad terénom do jamy so zatlačením do zeminy v rovine alebo na svahu so sklonom do 1:5</t>
  </si>
  <si>
    <t>0521422100</t>
  </si>
  <si>
    <t>Výrez stĺpový dĺžka 10 m sm/jd 12-19 s kôrou, III.</t>
  </si>
  <si>
    <t>919795111</t>
  </si>
  <si>
    <t xml:space="preserve">Mulčovacia fólia - prichytená klincami </t>
  </si>
  <si>
    <t>283250240</t>
  </si>
  <si>
    <t>Mulčovacia fólia UV chránená, stabilizovaná</t>
  </si>
  <si>
    <t>998231311</t>
  </si>
  <si>
    <t>Presun hmôt pre sadovnícke a krajinárske úpravy do 5000 m vodorovne bez zvislého presunu</t>
  </si>
  <si>
    <t>Objekt ZTI - Zdravotechnika</t>
  </si>
  <si>
    <t xml:space="preserve">   ZTI - VNÚTORNA KANALIZÁCIA</t>
  </si>
  <si>
    <t>ZTI - VNÚTORNA KANALIZÁCIA</t>
  </si>
  <si>
    <t>721000000</t>
  </si>
  <si>
    <t>Zdravotechnika</t>
  </si>
  <si>
    <t>Objekt Vykurovanie</t>
  </si>
  <si>
    <t xml:space="preserve">   ÚSTREDNÉ VYKUROVANIE - KOTOLNE</t>
  </si>
  <si>
    <t>ÚSTREDNÉ VYKUROVANIE - KOTOLNE</t>
  </si>
  <si>
    <t>731100000</t>
  </si>
  <si>
    <t>Ústredné vykurovanie</t>
  </si>
  <si>
    <t>Objekt VKP - Vodovodná a kanalizačná prípojka</t>
  </si>
  <si>
    <t xml:space="preserve"> </t>
  </si>
  <si>
    <t>Objekt Elektroinštalácia</t>
  </si>
  <si>
    <t>Objekt Vzduchotechnika</t>
  </si>
  <si>
    <t>Objekt Pripojovací plynovod</t>
  </si>
  <si>
    <t xml:space="preserve">   POTRUBNÉ ROZVODY</t>
  </si>
  <si>
    <t xml:space="preserve">   ZTI - VNÚTORNÝ PLYNOVOD</t>
  </si>
  <si>
    <t>Montážne práce</t>
  </si>
  <si>
    <t xml:space="preserve">   M-23 MONTÁŽ PRIEMYSELNÉHO POTRUBIA</t>
  </si>
  <si>
    <t xml:space="preserve">   M-46 ZEMNÉ PRÁCE PRI EXTERNÝCH MONTÁŽACH</t>
  </si>
  <si>
    <t xml:space="preserve">   VEDĽAJŠIE NÁKLADY</t>
  </si>
  <si>
    <t>130201011</t>
  </si>
  <si>
    <t>Výkop jám a rýh ručne v obmedzenom priestore v hornine triedy 3</t>
  </si>
  <si>
    <t>167101100</t>
  </si>
  <si>
    <t>Nakladanie výkopku tr.1-4 ručne</t>
  </si>
  <si>
    <t>171201201</t>
  </si>
  <si>
    <t>Uloženie sypaniny na skládky do 100 m3</t>
  </si>
  <si>
    <t>162201102.S</t>
  </si>
  <si>
    <t>Vodorovné premiestnenie výkopku z horniny 1-4 nad 20-50m</t>
  </si>
  <si>
    <t>174101102</t>
  </si>
  <si>
    <t>Zásyp sypaninou v uzavretých priestoroch s urovnaním povrchu zásypu</t>
  </si>
  <si>
    <t>175101200</t>
  </si>
  <si>
    <t>Obsyp objektu sypaninou s prehodením sypaniny v hornine triedy 1 až 4</t>
  </si>
  <si>
    <t>5833773700</t>
  </si>
  <si>
    <t>zásyp štrkodrvou</t>
  </si>
  <si>
    <t>113106611</t>
  </si>
  <si>
    <t>Rozoberanie zámkovej dlažby všetkých druhov v ploche do 20 m2,  -0,15400 t</t>
  </si>
  <si>
    <t>113107112</t>
  </si>
  <si>
    <t>Odstránenie krytu v ploche do 200m2 z kameniva ťaženého, hr.100-200mm,  -0,24000t</t>
  </si>
  <si>
    <t>564851111</t>
  </si>
  <si>
    <t>Podklad zo štrkodrviny s rozprestrením a zhutnením, hr.po zhutnení 150 mm</t>
  </si>
  <si>
    <t>596911211</t>
  </si>
  <si>
    <t>Kladenie zámkovej dlažby hrúbky 8 cm pre peších do 20 m2</t>
  </si>
  <si>
    <t>POTRUBNÉ ROZVODY</t>
  </si>
  <si>
    <t>871057160</t>
  </si>
  <si>
    <t xml:space="preserve">Uzatvorenie plynovodu balónovaním </t>
  </si>
  <si>
    <t>899721121.S</t>
  </si>
  <si>
    <t>Signalizačný vodič na potrubí PE DN do 150</t>
  </si>
  <si>
    <t>998276101</t>
  </si>
  <si>
    <t>Presun hmôt pre rúrové vedenie hĺbené z rúr z plast., hmôt alebo sklolamin. v otvorenom výkope</t>
  </si>
  <si>
    <t>ZTI - VNÚTORNÝ PLYNOVOD</t>
  </si>
  <si>
    <t>4</t>
  </si>
  <si>
    <t>Prepojenie  na existujúce potrubie</t>
  </si>
  <si>
    <t>Infocena4</t>
  </si>
  <si>
    <t>Domová regulačná zostava S300 STL B6 so stojanom</t>
  </si>
  <si>
    <t>723239203.S</t>
  </si>
  <si>
    <t>Montáž armatúr plynových s dvoma závitmi G 1 ostatné typy</t>
  </si>
  <si>
    <t>723160204</t>
  </si>
  <si>
    <t>Prípojka k plynomeru spojená na závit bez obchádzky G 1</t>
  </si>
  <si>
    <t>súb</t>
  </si>
  <si>
    <t>551340006100.S</t>
  </si>
  <si>
    <t>Guľový uzáver na plyn 1,  páčka, plnoprietokový, niklovaná mosadz</t>
  </si>
  <si>
    <t>723150367</t>
  </si>
  <si>
    <t>Potrubie z oceľových rúrok hladkých čiernych, chránička D 57/2,9</t>
  </si>
  <si>
    <t>M-23 MONTÁŽ PRIEMYSELNÉHO POTRUBIA</t>
  </si>
  <si>
    <t>950506039</t>
  </si>
  <si>
    <t>Domové plynovody odvzdušnenie plynovodu nad DN 50 do DN 80 nad 20 do 50 m</t>
  </si>
  <si>
    <t>úsek</t>
  </si>
  <si>
    <t>230120095.S</t>
  </si>
  <si>
    <t>Montáž  vývodu signalizačného vodiča</t>
  </si>
  <si>
    <t>230201048.S</t>
  </si>
  <si>
    <t>Montáž plynového RC potrubia PE 100 RC SDR11 zváraných natupo D 32x3,0 mm</t>
  </si>
  <si>
    <t>286161200302</t>
  </si>
  <si>
    <t>PIPELIFE  SUPERPIPE plnostenná rúra PE 100 RC SDR 11, 100% oranžová 32x3,0 mm pre tlakový rozvod plynu</t>
  </si>
  <si>
    <t xml:space="preserve">M     </t>
  </si>
  <si>
    <t>230203182.S</t>
  </si>
  <si>
    <t>Montáž kolena 90° elektrotvarovkového PE 100 SDR 11 D 32 mm</t>
  </si>
  <si>
    <t>286530186900.S</t>
  </si>
  <si>
    <t>Koleno 90° elektrotvarovkové 90° PE 100 SDR 11 D 32 mm</t>
  </si>
  <si>
    <t>2861623900</t>
  </si>
  <si>
    <t>Elektrotvarovky FRIALEN s predĺženou odbočkou DAA PE 100 SDR 11 DN   63/32</t>
  </si>
  <si>
    <t>230203581.S</t>
  </si>
  <si>
    <t>Montáž prechodka PE/oceľ s vonkajším závitom PE 100 SDR11 D 32/DN25 mm</t>
  </si>
  <si>
    <t>230203239</t>
  </si>
  <si>
    <t>Montáž armatúry DAA (Kit) prípojkovej navrtávacej s predľženou odbočkou D 63/32</t>
  </si>
  <si>
    <t>286220027200</t>
  </si>
  <si>
    <t>Prechodka USTN PE/oceľ s vonkajším závitom PE 100 SDR 11 D 32/1, FRIALEN</t>
  </si>
  <si>
    <t>230220454</t>
  </si>
  <si>
    <t>Ukončenie signalizačného vodiča</t>
  </si>
  <si>
    <t>230230016.S</t>
  </si>
  <si>
    <t>Hlavná tlaková skúška vzduchom 0, 6 MPa d32x3,0</t>
  </si>
  <si>
    <t>230230121.S</t>
  </si>
  <si>
    <t>Príprava na tlakovú skúšku vzduchom a vodou do 0,6 MPa</t>
  </si>
  <si>
    <t>230230291.S</t>
  </si>
  <si>
    <t>Uzavretie alebo otvorenie uzáveru v RMZP</t>
  </si>
  <si>
    <t>230230292.S</t>
  </si>
  <si>
    <t>Napustenie potrubia OPZ</t>
  </si>
  <si>
    <t>chranmontáž</t>
  </si>
  <si>
    <t>Montáž ochrannej trubky z PE d63, vrátane nasunutia na potrubie</t>
  </si>
  <si>
    <t>ochrtrubkadod.</t>
  </si>
  <si>
    <t>Ochranná trubka z PE D 63 mm</t>
  </si>
  <si>
    <t>950401003</t>
  </si>
  <si>
    <t>Revízie, revízna správa</t>
  </si>
  <si>
    <t>M-46 ZEMNÉ PRÁCE PRI EXTERNÝCH MONTÁŽACH</t>
  </si>
  <si>
    <t>460490012</t>
  </si>
  <si>
    <t>Rozvinutie a uloženie výstražnej fólie z PVC do ryhy, šírka 33 cm</t>
  </si>
  <si>
    <t>2830002000</t>
  </si>
  <si>
    <t>Fólia žltá výstražná  v m</t>
  </si>
  <si>
    <t>VRN</t>
  </si>
  <si>
    <t>000400022</t>
  </si>
  <si>
    <t>Projektové práce -  náklady na dokumentáciu skutočného zhotovenia stavby</t>
  </si>
  <si>
    <t>sub</t>
  </si>
  <si>
    <t>001000031.S</t>
  </si>
  <si>
    <t>Inžinierska činnosť - skúšky a revízie úradné tlakové skúšky</t>
  </si>
  <si>
    <t>vyt1</t>
  </si>
  <si>
    <t>Geodetické práce - vytýčenie trasy v prehľadnom teréne, vytýčenie inžinierských sietí</t>
  </si>
  <si>
    <t>hod</t>
  </si>
  <si>
    <t>Objekt Odberné plynové zariadenie</t>
  </si>
  <si>
    <t>132201102</t>
  </si>
  <si>
    <t>Výkop ryhy do šírky 600 mm v horn.3 nad 100 m3</t>
  </si>
  <si>
    <t>131201101</t>
  </si>
  <si>
    <t>Výkop nezapaženej jamy v hornine 3, do 100 m3</t>
  </si>
  <si>
    <t>174101001</t>
  </si>
  <si>
    <t>Zásyp sypaninou so zhutnením jám, šachiet, rýh, zárezov alebo okolo objektov do 100 m3</t>
  </si>
  <si>
    <t>1755</t>
  </si>
  <si>
    <t>Uličný poklop pre šupatka - plyn</t>
  </si>
  <si>
    <t>348100000011</t>
  </si>
  <si>
    <t>Podkladová doska pod poklop</t>
  </si>
  <si>
    <t>899401112</t>
  </si>
  <si>
    <t>Osadenie poklopu liatinového posúvačového</t>
  </si>
  <si>
    <t>899721111</t>
  </si>
  <si>
    <t>Vyhľadávací vodič na potrubí PVC DN do 150 mm</t>
  </si>
  <si>
    <t>899721133</t>
  </si>
  <si>
    <t>Označenie plynovodného potrubia žltou výstražnou fóliou</t>
  </si>
  <si>
    <t>998276101.S</t>
  </si>
  <si>
    <t>723110204</t>
  </si>
  <si>
    <t>Potrubie z oceľových rúrok závitových čiernych spojovaných na závit - akosť 11 353.0 DN 25</t>
  </si>
  <si>
    <t>723160206</t>
  </si>
  <si>
    <t>Prípojka k plynomeru spojená na závit bez obchádzky G 6/4</t>
  </si>
  <si>
    <t>723160336</t>
  </si>
  <si>
    <t>Prípojka k plynomeru zvarená, rozpierka prípojky G 6/4</t>
  </si>
  <si>
    <t>723230012</t>
  </si>
  <si>
    <t xml:space="preserve">Montáž guľového uzáveru priameho PN 5 G 1 FF s protipožiarnou armatúrou a 2x vnútorným závitom   </t>
  </si>
  <si>
    <t>723239103</t>
  </si>
  <si>
    <t>Montáž armatúry závitovej s dvoma závitmi, kohútik priamy,solenoidový ventil G 1</t>
  </si>
  <si>
    <t>5513400061001</t>
  </si>
  <si>
    <t>Guľový uzáver na plyn DN 25 s protipožiarnou poistkou</t>
  </si>
  <si>
    <t>422170465</t>
  </si>
  <si>
    <t xml:space="preserve">Guľový kohút  na plyn DN 40                                                </t>
  </si>
  <si>
    <t xml:space="preserve">kus    </t>
  </si>
  <si>
    <t>230180016</t>
  </si>
  <si>
    <t>Montáž plynového RC potrubia PE 100 SDR11 zváraných elektrotvarovkami D 40 mm</t>
  </si>
  <si>
    <t>286161200303</t>
  </si>
  <si>
    <t>PIPELIFE  SUPERPIPE plnostenná rúra PE 100 RC SDR 11, 100% oranžová 40x3,7 mm pre tlakový rozvod plynu</t>
  </si>
  <si>
    <t>9505062061</t>
  </si>
  <si>
    <t>Strednotlakové plynovody - 1.Úradná tlaková skúška  - účasť TI</t>
  </si>
  <si>
    <t>230220036.S</t>
  </si>
  <si>
    <t>Montáž podkladovej dosky pod armatúry do DN 100</t>
  </si>
  <si>
    <t>230150367</t>
  </si>
  <si>
    <t>Potrubie z oceľových rúrok hladkých čiernych, chránička DN 50</t>
  </si>
  <si>
    <t>230203183</t>
  </si>
  <si>
    <t>Montáž kolena W90 st.,elektrotvarovkového PE 100 SDR 11 D 40</t>
  </si>
  <si>
    <t>286530187100</t>
  </si>
  <si>
    <t>Koleno 90° elektrotvarovkové W 90° PE 100 SDR 11 D 40 mm, FRIALEN</t>
  </si>
  <si>
    <t>230203363</t>
  </si>
  <si>
    <t>Montáž KHP guľového kohúta s dlhými ramenami PE 100 SDR11 D 50mm</t>
  </si>
  <si>
    <t>551140002600</t>
  </si>
  <si>
    <t>Guľový kohút KHP s dlhými ramenami d 40 mm, uzatvorenie otočením o 90°, SDR 11, PE 100, FRIALEN</t>
  </si>
  <si>
    <t>230203441</t>
  </si>
  <si>
    <t>Montáž KH-ZS teleskopická zemná súprava pre KHP, AKHP, d32-50-H:0,7-1,0m</t>
  </si>
  <si>
    <t>422710000900</t>
  </si>
  <si>
    <t>Zemná súprava pre guľový kohút KH-ZS DN 32-50, FRIALEN</t>
  </si>
  <si>
    <t>230203582</t>
  </si>
  <si>
    <t>Montáž USTRS prechodky PE/oceľ PE 100 SDR 11 D 40/DN 32 mm</t>
  </si>
  <si>
    <t>286186220103</t>
  </si>
  <si>
    <t>FRIALEN USTR Prechodka PE/oceľ, PE 100 SDR 11, d/DN 40/32</t>
  </si>
  <si>
    <t xml:space="preserve">KUS   </t>
  </si>
  <si>
    <t>230170011</t>
  </si>
  <si>
    <t>Skúška tesnosti potrubia podľa STN 13 0020 DN do - 40</t>
  </si>
  <si>
    <t>230230016</t>
  </si>
  <si>
    <t>Hlavná tlaková skúška vzduchom 0, 6 MPa - STN 38 6413 DN 50</t>
  </si>
  <si>
    <t>230120042</t>
  </si>
  <si>
    <t>Čistenie potrubia prefúkavaním alebo preplachovaním DN 40</t>
  </si>
  <si>
    <t>230230121</t>
  </si>
  <si>
    <t>000300016.S</t>
  </si>
  <si>
    <t>Projekt skutočného vyhotovenia</t>
  </si>
  <si>
    <t>9505062051</t>
  </si>
  <si>
    <t>Revízna správa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</si>
  <si>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</si>
  <si>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</si>
  <si>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</si>
  <si>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</si>
  <si>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</si>
  <si>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Územie so sťaž. podmienk.</t>
  </si>
  <si>
    <t>Prevádzkové vplyvy</t>
  </si>
  <si>
    <t>Mimoriadne sťaž.podmienky</t>
  </si>
  <si>
    <t>Horské oblasti</t>
  </si>
  <si>
    <t>Mimostavenisková doprava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</si>
</sst>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  <fill>
      <patternFill patternType="solid">
        <fgColor rgb="FFFFFBF0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2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11" fillId="0" borderId="21" xfId="0" applyFont="1" applyFill="1" applyBorder="1"/>
    <xf numFmtId="164" fontId="0" fillId="0" borderId="21" xfId="0" applyNumberFormat="1" applyFill="1" applyBorder="1"/>
    <xf numFmtId="164" fontId="11" fillId="0" borderId="21" xfId="0" applyNumberFormat="1" applyFont="1" applyFill="1" applyBorder="1"/>
    <xf numFmtId="164" fontId="12" fillId="0" borderId="21" xfId="0" applyNumberFormat="1" applyFont="1" applyFill="1" applyBorder="1"/>
    <xf numFmtId="0" fontId="0" fillId="0" borderId="21" xfId="0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5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4" fontId="17" fillId="4" borderId="2" xfId="0" applyNumberFormat="1" applyFont="1" applyFill="1" applyBorder="1" applyAlignment="1">
      <alignment wrapText="1"/>
    </xf>
    <xf numFmtId="166" fontId="17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6" fontId="18" fillId="0" borderId="0" xfId="0" applyNumberFormat="1" applyFont="1" applyAlignment="1">
      <alignment wrapText="1"/>
    </xf>
    <xf numFmtId="165" fontId="18" fillId="0" borderId="0" xfId="0" applyNumberFormat="1" applyFont="1" applyAlignment="1">
      <alignment wrapText="1"/>
    </xf>
    <xf numFmtId="165" fontId="18" fillId="0" borderId="0" xfId="0" applyNumberFormat="1" applyFont="1"/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4" fontId="18" fillId="4" borderId="2" xfId="0" applyNumberFormat="1" applyFont="1" applyFill="1" applyBorder="1" applyAlignment="1">
      <alignment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166" fontId="18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5" fontId="14" fillId="0" borderId="109" xfId="0" applyNumberFormat="1" applyFont="1" applyBorder="1"/>
    <xf numFmtId="164" fontId="5" fillId="0" borderId="2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164" fontId="6" fillId="0" borderId="0" xfId="0" applyNumberFormat="1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28" xfId="0" applyNumberFormat="1" applyFont="1" applyBorder="1"/>
    <xf numFmtId="164" fontId="1" fillId="0" borderId="44" xfId="0" applyNumberFormat="1" applyFont="1" applyBorder="1"/>
    <xf numFmtId="164" fontId="5" fillId="0" borderId="45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5" fillId="0" borderId="93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79" xfId="0" applyFont="1" applyBorder="1"/>
    <xf numFmtId="0" fontId="6" fillId="0" borderId="2" xfId="0" applyFont="1" applyBorder="1"/>
    <xf numFmtId="0" fontId="1" fillId="0" borderId="74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0" xfId="0" applyFont="1" applyBorder="1"/>
    <xf numFmtId="0" fontId="1" fillId="0" borderId="78" xfId="0" applyFont="1" applyBorder="1"/>
    <xf numFmtId="0" fontId="1" fillId="0" borderId="38" xfId="0" applyFont="1" applyBorder="1"/>
    <xf numFmtId="0" fontId="6" fillId="0" borderId="37" xfId="0" applyFont="1" applyBorder="1"/>
    <xf numFmtId="0" fontId="1" fillId="0" borderId="73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1" fillId="0" borderId="82" xfId="0" applyFont="1" applyBorder="1"/>
    <xf numFmtId="0" fontId="1" fillId="0" borderId="75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59" xfId="0" applyFont="1" applyBorder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0" fontId="5" fillId="0" borderId="0" xfId="0" applyFont="1"/>
    <xf numFmtId="0" fontId="14" fillId="0" borderId="109" xfId="0" applyFont="1" applyBorder="1"/>
    <xf numFmtId="0" fontId="18" fillId="0" borderId="0" xfId="0" applyFont="1" applyAlignment="1">
      <alignment wrapText="1"/>
    </xf>
    <xf numFmtId="0" fontId="5" fillId="0" borderId="8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8" fillId="3" borderId="5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6" fillId="0" borderId="44" xfId="0" applyFont="1" applyBorder="1"/>
    <xf numFmtId="0" fontId="6" fillId="0" borderId="0" xfId="0" applyFont="1"/>
    <xf numFmtId="0" fontId="5" fillId="0" borderId="44" xfId="0" applyFont="1" applyBorder="1"/>
    <xf numFmtId="0" fontId="14" fillId="0" borderId="66" xfId="0" applyFont="1" applyBorder="1"/>
    <xf numFmtId="0" fontId="14" fillId="0" borderId="67" xfId="0" applyFont="1" applyBorder="1"/>
    <xf numFmtId="0" fontId="5" fillId="0" borderId="59" xfId="0" applyFont="1" applyBorder="1"/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3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1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4" xfId="0" applyFont="1" applyFill="1" applyBorder="1"/>
    <xf numFmtId="0" fontId="1" fillId="0" borderId="49" xfId="0" applyFont="1" applyFill="1" applyBorder="1"/>
    <xf numFmtId="0" fontId="1" fillId="0" borderId="76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"/>
  <sheetViews>
    <sheetView tabSelected="1" workbookViewId="0"/>
  </sheetViews>
  <sheetFormatPr defaultColWidth="0" defaultRowHeight="14.4"/>
  <cols>
    <col min="1" max="1" width="32.77734375" customWidth="1"/>
    <col min="2" max="2" width="10.77734375" customWidth="1"/>
    <col min="3" max="5" width="8.77734375" customWidth="1"/>
    <col min="6" max="6" width="16.77734375" customWidth="1"/>
    <col min="7" max="7" width="10.77734375" customWidth="1"/>
    <col min="8" max="8" width="8.88671875" customWidth="1"/>
    <col min="9" max="26" width="0" hidden="1" customWidth="1"/>
    <col min="27" max="16384" width="8.8867187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4.950000000000003" customHeight="1">
      <c r="A2" s="277" t="s">
        <v>0</v>
      </c>
      <c r="B2" s="278"/>
      <c r="C2" s="278"/>
      <c r="D2" s="278"/>
      <c r="E2" s="278"/>
      <c r="F2" s="5" t="s">
        <v>2</v>
      </c>
      <c r="G2" s="5"/>
    </row>
    <row r="3" spans="1:26">
      <c r="A3" s="279" t="s">
        <v>1</v>
      </c>
      <c r="B3" s="279"/>
      <c r="C3" s="279"/>
      <c r="D3" s="279"/>
      <c r="E3" s="279"/>
      <c r="F3" s="6" t="s">
        <v>3</v>
      </c>
      <c r="G3" s="6" t="s">
        <v>4</v>
      </c>
    </row>
    <row r="4" spans="1:26">
      <c r="A4" s="279"/>
      <c r="B4" s="279"/>
      <c r="C4" s="279"/>
      <c r="D4" s="279"/>
      <c r="E4" s="279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21">
        <f>'SO 101'!I455-Rekapitulácia!D7</f>
        <v>0</v>
      </c>
      <c r="C7" s="221">
        <f>'SO 101'!P25</f>
        <v>0</v>
      </c>
      <c r="D7" s="221">
        <v>0</v>
      </c>
      <c r="E7" s="221">
        <f>'SO 101'!P16</f>
        <v>0</v>
      </c>
      <c r="F7" s="221">
        <v>0</v>
      </c>
      <c r="G7" s="221">
        <f t="shared" ref="G7:G15" si="0">B7+C7+D7+E7+F7</f>
        <v>0</v>
      </c>
      <c r="K7">
        <f>'SO 101'!K455</f>
        <v>0</v>
      </c>
      <c r="Q7">
        <v>30.126000000000001</v>
      </c>
    </row>
    <row r="8" spans="1:26">
      <c r="A8" s="2" t="s">
        <v>13</v>
      </c>
      <c r="B8" s="221">
        <f>'sad úpravy'!I137-Rekapitulácia!D8</f>
        <v>0</v>
      </c>
      <c r="C8" s="221">
        <f>'sad úpravy'!P25</f>
        <v>0</v>
      </c>
      <c r="D8" s="221">
        <v>0</v>
      </c>
      <c r="E8" s="221">
        <f>'sad úpravy'!P16</f>
        <v>0</v>
      </c>
      <c r="F8" s="221">
        <v>0</v>
      </c>
      <c r="G8" s="221">
        <f t="shared" si="0"/>
        <v>0</v>
      </c>
      <c r="K8">
        <f>'sad úpravy'!K137</f>
        <v>0</v>
      </c>
      <c r="Q8">
        <v>30.126000000000001</v>
      </c>
    </row>
    <row r="9" spans="1:26">
      <c r="A9" s="2" t="s">
        <v>14</v>
      </c>
      <c r="B9" s="221">
        <f>'ZTI zdravotechnika'!I80-Rekapitulácia!D9</f>
        <v>0</v>
      </c>
      <c r="C9" s="221">
        <f>'ZTI zdravotechnika'!P25</f>
        <v>0</v>
      </c>
      <c r="D9" s="221">
        <v>0</v>
      </c>
      <c r="E9" s="221">
        <f>'ZTI zdravotechnika'!P16</f>
        <v>0</v>
      </c>
      <c r="F9" s="221">
        <v>0</v>
      </c>
      <c r="G9" s="221">
        <f t="shared" si="0"/>
        <v>0</v>
      </c>
      <c r="K9">
        <f>'ZTI zdravotechnika'!K80</f>
        <v>0</v>
      </c>
      <c r="Q9">
        <v>30.126000000000001</v>
      </c>
    </row>
    <row r="10" spans="1:26">
      <c r="A10" s="2" t="s">
        <v>15</v>
      </c>
      <c r="B10" s="221">
        <f>Vykurovanie!I80-Rekapitulácia!D10</f>
        <v>0</v>
      </c>
      <c r="C10" s="221">
        <f>Vykurovanie!P25</f>
        <v>0</v>
      </c>
      <c r="D10" s="221">
        <v>0</v>
      </c>
      <c r="E10" s="221">
        <f>Vykurovanie!P16</f>
        <v>0</v>
      </c>
      <c r="F10" s="221">
        <v>0</v>
      </c>
      <c r="G10" s="221">
        <f t="shared" si="0"/>
        <v>0</v>
      </c>
      <c r="K10">
        <f>Vykurovanie!K80</f>
        <v>0</v>
      </c>
      <c r="Q10">
        <v>30.126000000000001</v>
      </c>
    </row>
    <row r="11" spans="1:26">
      <c r="A11" s="2" t="s">
        <v>16</v>
      </c>
      <c r="B11" s="221">
        <f>'VKP vod a kanal prípojka'!I80-Rekapitulácia!D11</f>
        <v>0</v>
      </c>
      <c r="C11" s="221">
        <f>'VKP vod a kanal prípojka'!P25</f>
        <v>0</v>
      </c>
      <c r="D11" s="221">
        <v>0</v>
      </c>
      <c r="E11" s="221">
        <f>'VKP vod a kanal prípojka'!P16</f>
        <v>0</v>
      </c>
      <c r="F11" s="221">
        <v>0</v>
      </c>
      <c r="G11" s="221">
        <f t="shared" si="0"/>
        <v>0</v>
      </c>
      <c r="K11">
        <f>'VKP vod a kanal prípojka'!K80</f>
        <v>0</v>
      </c>
      <c r="Q11">
        <v>30.126000000000001</v>
      </c>
    </row>
    <row r="12" spans="1:26">
      <c r="A12" s="2" t="s">
        <v>17</v>
      </c>
      <c r="B12" s="221">
        <f>elektroinštalácia!I80-Rekapitulácia!D12</f>
        <v>0</v>
      </c>
      <c r="C12" s="221">
        <f>elektroinštalácia!P25</f>
        <v>0</v>
      </c>
      <c r="D12" s="221">
        <v>0</v>
      </c>
      <c r="E12" s="221">
        <f>elektroinštalácia!P16</f>
        <v>0</v>
      </c>
      <c r="F12" s="221">
        <v>0</v>
      </c>
      <c r="G12" s="221">
        <f t="shared" si="0"/>
        <v>0</v>
      </c>
      <c r="K12">
        <f>elektroinštalácia!K80</f>
        <v>0</v>
      </c>
      <c r="Q12">
        <v>30.126000000000001</v>
      </c>
    </row>
    <row r="13" spans="1:26">
      <c r="A13" s="2" t="s">
        <v>18</v>
      </c>
      <c r="B13" s="221">
        <f>vzduchotechnika!I80-Rekapitulácia!D13</f>
        <v>0</v>
      </c>
      <c r="C13" s="221">
        <f>vzduchotechnika!P25</f>
        <v>0</v>
      </c>
      <c r="D13" s="221">
        <v>0</v>
      </c>
      <c r="E13" s="221">
        <f>vzduchotechnika!P16</f>
        <v>0</v>
      </c>
      <c r="F13" s="221">
        <v>0</v>
      </c>
      <c r="G13" s="221">
        <f t="shared" si="0"/>
        <v>0</v>
      </c>
      <c r="K13">
        <f>vzduchotechnika!K80</f>
        <v>0</v>
      </c>
      <c r="Q13">
        <v>30.126000000000001</v>
      </c>
    </row>
    <row r="14" spans="1:26">
      <c r="A14" s="2" t="s">
        <v>19</v>
      </c>
      <c r="B14" s="221">
        <f>'prip plynovod'!I168-Rekapitulácia!D14</f>
        <v>0</v>
      </c>
      <c r="C14" s="221">
        <f>'prip plynovod'!P25</f>
        <v>0</v>
      </c>
      <c r="D14" s="221">
        <v>0</v>
      </c>
      <c r="E14" s="221">
        <f>'prip plynovod'!P16</f>
        <v>0</v>
      </c>
      <c r="F14" s="221">
        <v>0</v>
      </c>
      <c r="G14" s="221">
        <f t="shared" si="0"/>
        <v>0</v>
      </c>
      <c r="K14">
        <f>'prip plynovod'!K168</f>
        <v>0</v>
      </c>
      <c r="Q14">
        <v>30.126000000000001</v>
      </c>
    </row>
    <row r="15" spans="1:26">
      <c r="A15" s="2" t="s">
        <v>20</v>
      </c>
      <c r="B15" s="223">
        <f>'odber plyn zariadenie'!I154-Rekapitulácia!D15</f>
        <v>0</v>
      </c>
      <c r="C15" s="223">
        <f>'odber plyn zariadenie'!P25</f>
        <v>0</v>
      </c>
      <c r="D15" s="223">
        <v>0</v>
      </c>
      <c r="E15" s="223">
        <f>'odber plyn zariadenie'!P16</f>
        <v>0</v>
      </c>
      <c r="F15" s="223">
        <v>0</v>
      </c>
      <c r="G15" s="223">
        <f t="shared" si="0"/>
        <v>0</v>
      </c>
      <c r="K15">
        <f>'odber plyn zariadenie'!K154</f>
        <v>0</v>
      </c>
      <c r="Q15">
        <v>30.126000000000001</v>
      </c>
    </row>
    <row r="16" spans="1:26">
      <c r="A16" s="226" t="s">
        <v>930</v>
      </c>
      <c r="B16" s="227">
        <f>SUM(B7:B15)</f>
        <v>0</v>
      </c>
      <c r="C16" s="227">
        <f>SUM(C7:C15)</f>
        <v>0</v>
      </c>
      <c r="D16" s="227">
        <f>SUM(D7:D15)</f>
        <v>0</v>
      </c>
      <c r="E16" s="227">
        <f>SUM(E7:E15)</f>
        <v>0</v>
      </c>
      <c r="F16" s="227">
        <f>SUM(F7:F15)</f>
        <v>0</v>
      </c>
      <c r="G16" s="227">
        <f>SUM(G7:G15)-SUM(Z7:Z15)</f>
        <v>0</v>
      </c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</row>
    <row r="17" spans="1:26">
      <c r="A17" s="224" t="s">
        <v>931</v>
      </c>
      <c r="B17" s="225">
        <f>G16-SUM(Rekapitulácia!K7:'Rekapitulácia'!K15)*1</f>
        <v>0</v>
      </c>
      <c r="C17" s="225"/>
      <c r="D17" s="225"/>
      <c r="E17" s="225"/>
      <c r="F17" s="225"/>
      <c r="G17" s="225">
        <f>ROUND(((ROUND(B17,2)*20)/100),2)*1</f>
        <v>0</v>
      </c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</row>
    <row r="18" spans="1:26">
      <c r="A18" s="4" t="s">
        <v>932</v>
      </c>
      <c r="B18" s="222">
        <f>(G16-B17)</f>
        <v>0</v>
      </c>
      <c r="C18" s="222"/>
      <c r="D18" s="222"/>
      <c r="E18" s="222"/>
      <c r="F18" s="222"/>
      <c r="G18" s="222">
        <f>ROUND(((ROUND(B18,2)*0)/100),2)</f>
        <v>0</v>
      </c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</row>
    <row r="19" spans="1:26">
      <c r="A19" s="228" t="s">
        <v>933</v>
      </c>
      <c r="B19" s="229"/>
      <c r="C19" s="229"/>
      <c r="D19" s="229"/>
      <c r="E19" s="229"/>
      <c r="F19" s="229"/>
      <c r="G19" s="229">
        <f>SUM(G16:G18)</f>
        <v>0</v>
      </c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4.4"/>
  <cols>
    <col min="1" max="1" width="1.77734375" customWidth="1"/>
    <col min="2" max="2" width="8.77734375" customWidth="1"/>
    <col min="3" max="4" width="10.77734375" customWidth="1"/>
    <col min="5" max="5" width="12.77734375" customWidth="1"/>
    <col min="6" max="9" width="10.77734375" customWidth="1"/>
    <col min="10" max="10" width="4.77734375" customWidth="1"/>
    <col min="11" max="26" width="0" hidden="1" customWidth="1"/>
    <col min="27" max="27" width="8.88671875" customWidth="1"/>
    <col min="28" max="16384" width="8.8867187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4.950000000000003" customHeight="1">
      <c r="A2" s="1"/>
      <c r="B2" s="301" t="s">
        <v>934</v>
      </c>
      <c r="C2" s="302"/>
      <c r="D2" s="302"/>
      <c r="E2" s="302"/>
      <c r="F2" s="302"/>
      <c r="G2" s="302"/>
      <c r="H2" s="302"/>
      <c r="I2" s="302"/>
      <c r="J2" s="303"/>
      <c r="K2" s="269"/>
      <c r="L2" s="269"/>
      <c r="M2" s="269"/>
      <c r="N2" s="269"/>
      <c r="O2" s="269"/>
      <c r="P2" s="152"/>
    </row>
    <row r="3" spans="1:23" ht="18" customHeight="1">
      <c r="A3" s="1"/>
      <c r="B3" s="304" t="s">
        <v>22</v>
      </c>
      <c r="C3" s="305"/>
      <c r="D3" s="305"/>
      <c r="E3" s="305"/>
      <c r="F3" s="305"/>
      <c r="G3" s="306"/>
      <c r="H3" s="306"/>
      <c r="I3" s="306"/>
      <c r="J3" s="307"/>
      <c r="K3" s="269"/>
      <c r="L3" s="269"/>
      <c r="M3" s="269"/>
      <c r="N3" s="269"/>
      <c r="O3" s="269"/>
      <c r="P3" s="152"/>
    </row>
    <row r="4" spans="1:23" ht="18" customHeight="1">
      <c r="A4" s="1"/>
      <c r="B4" s="239"/>
      <c r="C4" s="230"/>
      <c r="D4" s="230"/>
      <c r="E4" s="230"/>
      <c r="F4" s="240" t="s">
        <v>24</v>
      </c>
      <c r="G4" s="230"/>
      <c r="H4" s="230"/>
      <c r="I4" s="230"/>
      <c r="J4" s="272"/>
      <c r="K4" s="269"/>
      <c r="L4" s="269"/>
      <c r="M4" s="269"/>
      <c r="N4" s="269"/>
      <c r="O4" s="269"/>
      <c r="P4" s="152"/>
    </row>
    <row r="5" spans="1:23" ht="18" customHeight="1">
      <c r="A5" s="1"/>
      <c r="B5" s="238"/>
      <c r="C5" s="230"/>
      <c r="D5" s="230"/>
      <c r="E5" s="230"/>
      <c r="F5" s="240" t="s">
        <v>25</v>
      </c>
      <c r="G5" s="230"/>
      <c r="H5" s="230"/>
      <c r="I5" s="230"/>
      <c r="J5" s="272"/>
      <c r="K5" s="269"/>
      <c r="L5" s="269"/>
      <c r="M5" s="269"/>
      <c r="N5" s="269"/>
      <c r="O5" s="269"/>
      <c r="P5" s="152"/>
    </row>
    <row r="6" spans="1:23" ht="18" customHeight="1">
      <c r="A6" s="1"/>
      <c r="B6" s="241" t="s">
        <v>26</v>
      </c>
      <c r="C6" s="230"/>
      <c r="D6" s="240" t="s">
        <v>27</v>
      </c>
      <c r="E6" s="230"/>
      <c r="F6" s="240" t="s">
        <v>28</v>
      </c>
      <c r="G6" s="240" t="s">
        <v>29</v>
      </c>
      <c r="H6" s="230"/>
      <c r="I6" s="230"/>
      <c r="J6" s="272"/>
      <c r="K6" s="269"/>
      <c r="L6" s="269"/>
      <c r="M6" s="269"/>
      <c r="N6" s="269"/>
      <c r="O6" s="269"/>
      <c r="P6" s="152"/>
    </row>
    <row r="7" spans="1:23" ht="19.95" customHeight="1">
      <c r="A7" s="1"/>
      <c r="B7" s="308" t="s">
        <v>30</v>
      </c>
      <c r="C7" s="309"/>
      <c r="D7" s="309"/>
      <c r="E7" s="309"/>
      <c r="F7" s="309"/>
      <c r="G7" s="309"/>
      <c r="H7" s="309"/>
      <c r="I7" s="242"/>
      <c r="J7" s="273"/>
      <c r="K7" s="269"/>
      <c r="L7" s="269"/>
      <c r="M7" s="269"/>
      <c r="N7" s="269"/>
      <c r="O7" s="269"/>
      <c r="P7" s="152"/>
    </row>
    <row r="8" spans="1:23" ht="18" customHeight="1">
      <c r="A8" s="1"/>
      <c r="B8" s="241" t="s">
        <v>33</v>
      </c>
      <c r="C8" s="230"/>
      <c r="D8" s="230"/>
      <c r="E8" s="230"/>
      <c r="F8" s="240" t="s">
        <v>34</v>
      </c>
      <c r="G8" s="230"/>
      <c r="H8" s="230"/>
      <c r="I8" s="230"/>
      <c r="J8" s="272"/>
      <c r="K8" s="269"/>
      <c r="L8" s="269"/>
      <c r="M8" s="269"/>
      <c r="N8" s="269"/>
      <c r="O8" s="269"/>
      <c r="P8" s="152"/>
    </row>
    <row r="9" spans="1:23" ht="19.95" customHeight="1">
      <c r="A9" s="1"/>
      <c r="B9" s="308" t="s">
        <v>31</v>
      </c>
      <c r="C9" s="309"/>
      <c r="D9" s="309"/>
      <c r="E9" s="309"/>
      <c r="F9" s="309"/>
      <c r="G9" s="309"/>
      <c r="H9" s="309"/>
      <c r="I9" s="242"/>
      <c r="J9" s="273"/>
      <c r="K9" s="269"/>
      <c r="L9" s="269"/>
      <c r="M9" s="269"/>
      <c r="N9" s="269"/>
      <c r="O9" s="269"/>
      <c r="P9" s="152"/>
    </row>
    <row r="10" spans="1:23" ht="18" customHeight="1">
      <c r="A10" s="1"/>
      <c r="B10" s="241" t="s">
        <v>33</v>
      </c>
      <c r="C10" s="230"/>
      <c r="D10" s="230"/>
      <c r="E10" s="230"/>
      <c r="F10" s="240" t="s">
        <v>34</v>
      </c>
      <c r="G10" s="230"/>
      <c r="H10" s="230"/>
      <c r="I10" s="230"/>
      <c r="J10" s="272"/>
      <c r="K10" s="269"/>
      <c r="L10" s="269"/>
      <c r="M10" s="269"/>
      <c r="N10" s="269"/>
      <c r="O10" s="269"/>
      <c r="P10" s="152"/>
    </row>
    <row r="11" spans="1:23" ht="19.95" customHeight="1">
      <c r="A11" s="1"/>
      <c r="B11" s="308" t="s">
        <v>32</v>
      </c>
      <c r="C11" s="309"/>
      <c r="D11" s="309"/>
      <c r="E11" s="309"/>
      <c r="F11" s="309"/>
      <c r="G11" s="309"/>
      <c r="H11" s="309"/>
      <c r="I11" s="242"/>
      <c r="J11" s="273"/>
      <c r="K11" s="269"/>
      <c r="L11" s="269"/>
      <c r="M11" s="269"/>
      <c r="N11" s="269"/>
      <c r="O11" s="269"/>
      <c r="P11" s="152"/>
    </row>
    <row r="12" spans="1:23" ht="18" customHeight="1">
      <c r="A12" s="1"/>
      <c r="B12" s="241" t="s">
        <v>33</v>
      </c>
      <c r="C12" s="230"/>
      <c r="D12" s="230"/>
      <c r="E12" s="230"/>
      <c r="F12" s="240" t="s">
        <v>34</v>
      </c>
      <c r="G12" s="230"/>
      <c r="H12" s="230"/>
      <c r="I12" s="230"/>
      <c r="J12" s="272"/>
      <c r="K12" s="269"/>
      <c r="L12" s="269"/>
      <c r="M12" s="269"/>
      <c r="N12" s="269"/>
      <c r="O12" s="269"/>
      <c r="P12" s="152"/>
    </row>
    <row r="13" spans="1:23" ht="18" customHeight="1">
      <c r="A13" s="1"/>
      <c r="B13" s="237"/>
      <c r="C13" s="126"/>
      <c r="D13" s="126"/>
      <c r="E13" s="126"/>
      <c r="F13" s="126"/>
      <c r="G13" s="126"/>
      <c r="H13" s="126"/>
      <c r="I13" s="126"/>
      <c r="J13" s="274"/>
      <c r="K13" s="269"/>
      <c r="L13" s="269"/>
      <c r="M13" s="269"/>
      <c r="N13" s="269"/>
      <c r="O13" s="269"/>
      <c r="P13" s="152"/>
    </row>
    <row r="14" spans="1:23" ht="18" customHeight="1">
      <c r="A14" s="1"/>
      <c r="B14" s="244" t="s">
        <v>6</v>
      </c>
      <c r="C14" s="253" t="s">
        <v>54</v>
      </c>
      <c r="D14" s="249" t="s">
        <v>55</v>
      </c>
      <c r="E14" s="245" t="s">
        <v>56</v>
      </c>
      <c r="F14" s="310" t="s">
        <v>10</v>
      </c>
      <c r="G14" s="295"/>
      <c r="H14" s="235"/>
      <c r="I14" s="244">
        <f>'SO 101'!P14+'sad úpravy'!P14+'ZTI zdravotechnika'!P14+Vykurovanie!P14+'VKP vod a kanal prípojka'!P14+elektroinštalácia!P14+vzduchotechnika!P14+'prip plynovod'!P14+'odber plyn zariadenie'!P14</f>
        <v>0</v>
      </c>
      <c r="J14" s="275"/>
      <c r="K14" s="269"/>
      <c r="L14" s="269"/>
      <c r="M14" s="269"/>
      <c r="N14" s="269"/>
      <c r="O14" s="269"/>
      <c r="P14" s="152"/>
    </row>
    <row r="15" spans="1:23" ht="18" customHeight="1">
      <c r="A15" s="1"/>
      <c r="B15" s="213" t="s">
        <v>35</v>
      </c>
      <c r="C15" s="254">
        <f>'SO 101'!C15+'sad úpravy'!C15+'ZTI zdravotechnika'!C15+Vykurovanie!C15+'VKP vod a kanal prípojka'!C15+elektroinštalácia!C15+vzduchotechnika!C15+'prip plynovod'!C15+'odber plyn zariadenie'!C15</f>
        <v>0</v>
      </c>
      <c r="D15" s="250">
        <f>'SO 101'!D15+'sad úpravy'!D15+'ZTI zdravotechnika'!D15+Vykurovanie!D15+'VKP vod a kanal prípojka'!D15+elektroinštalácia!D15+vzduchotechnika!D15+'prip plynovod'!D15+'odber plyn zariadenie'!D15</f>
        <v>0</v>
      </c>
      <c r="E15" s="243">
        <f>'SO 101'!E15+'sad úpravy'!E15+'ZTI zdravotechnika'!E15+Vykurovanie!E15+'VKP vod a kanal prípojka'!E15+elektroinštalácia!E15+vzduchotechnika!E15+'prip plynovod'!E15+'odber plyn zariadenie'!E15</f>
        <v>0</v>
      </c>
      <c r="F15" s="293"/>
      <c r="G15" s="286"/>
      <c r="H15" s="233"/>
      <c r="I15" s="257"/>
      <c r="J15" s="202"/>
      <c r="K15" s="269"/>
      <c r="L15" s="269"/>
      <c r="M15" s="269"/>
      <c r="N15" s="269"/>
      <c r="O15" s="269"/>
      <c r="P15" s="152"/>
    </row>
    <row r="16" spans="1:23" ht="18" customHeight="1">
      <c r="A16" s="1"/>
      <c r="B16" s="244" t="s">
        <v>36</v>
      </c>
      <c r="C16" s="262">
        <f>'SO 101'!C16+'sad úpravy'!C16+'ZTI zdravotechnika'!C16+Vykurovanie!C16+'VKP vod a kanal prípojka'!C16+elektroinštalácia!C16+vzduchotechnika!C16+'prip plynovod'!C16+'odber plyn zariadenie'!C16</f>
        <v>0</v>
      </c>
      <c r="D16" s="263">
        <f>'SO 101'!D16+'sad úpravy'!D16+'ZTI zdravotechnika'!D16+Vykurovanie!D16+'VKP vod a kanal prípojka'!D16+elektroinštalácia!D16+vzduchotechnika!D16+'prip plynovod'!D16+'odber plyn zariadenie'!D16</f>
        <v>0</v>
      </c>
      <c r="E16" s="247">
        <f>'SO 101'!E16+'sad úpravy'!E16+'ZTI zdravotechnika'!E16+Vykurovanie!E16+'VKP vod a kanal prípojka'!E16+elektroinštalácia!E16+vzduchotechnika!E16+'prip plynovod'!E16+'odber plyn zariadenie'!E16</f>
        <v>0</v>
      </c>
      <c r="F16" s="294" t="s">
        <v>41</v>
      </c>
      <c r="G16" s="295"/>
      <c r="H16" s="236"/>
      <c r="I16" s="264">
        <f>Rekapitulácia!E16</f>
        <v>0</v>
      </c>
      <c r="J16" s="275"/>
      <c r="K16" s="269"/>
      <c r="L16" s="269"/>
      <c r="M16" s="269"/>
      <c r="N16" s="269"/>
      <c r="O16" s="269"/>
      <c r="P16" s="152"/>
    </row>
    <row r="17" spans="1:23" ht="18" customHeight="1">
      <c r="A17" s="1"/>
      <c r="B17" s="213" t="s">
        <v>37</v>
      </c>
      <c r="C17" s="254">
        <f>'SO 101'!C17+'sad úpravy'!C17+'ZTI zdravotechnika'!C17+Vykurovanie!C17+'VKP vod a kanal prípojka'!C17+elektroinštalácia!C17+vzduchotechnika!C17+'prip plynovod'!C17+'odber plyn zariadenie'!C17</f>
        <v>0</v>
      </c>
      <c r="D17" s="250">
        <f>'SO 101'!D17+'sad úpravy'!D17+'ZTI zdravotechnika'!D17+Vykurovanie!D17+'VKP vod a kanal prípojka'!D17+elektroinštalácia!D17+vzduchotechnika!D17+'prip plynovod'!D17+'odber plyn zariadenie'!D17</f>
        <v>0</v>
      </c>
      <c r="E17" s="243">
        <f>'SO 101'!E17+'sad úpravy'!E17+'ZTI zdravotechnika'!E17+Vykurovanie!E17+'VKP vod a kanal prípojka'!E17+elektroinštalácia!E17+vzduchotechnika!E17+'prip plynovod'!E17+'odber plyn zariadenie'!E17</f>
        <v>0</v>
      </c>
      <c r="F17" s="296" t="s">
        <v>42</v>
      </c>
      <c r="G17" s="297"/>
      <c r="H17" s="234"/>
      <c r="I17" s="257">
        <v>0</v>
      </c>
      <c r="J17" s="202"/>
      <c r="K17" s="269"/>
      <c r="L17" s="269"/>
      <c r="M17" s="269"/>
      <c r="N17" s="269"/>
      <c r="O17" s="269"/>
      <c r="P17" s="152"/>
    </row>
    <row r="18" spans="1:23" ht="18" customHeight="1">
      <c r="A18" s="1"/>
      <c r="B18" s="241" t="s">
        <v>38</v>
      </c>
      <c r="C18" s="255">
        <f>'SO 101'!C18+'sad úpravy'!C18+'ZTI zdravotechnika'!C18+Vykurovanie!C18+'VKP vod a kanal prípojka'!C18+elektroinštalácia!C18+vzduchotechnika!C18+'prip plynovod'!C18+'odber plyn zariadenie'!C18</f>
        <v>0</v>
      </c>
      <c r="D18" s="251">
        <f>'SO 101'!D18+'sad úpravy'!D18+'ZTI zdravotechnika'!D18+Vykurovanie!D18+'VKP vod a kanal prípojka'!D18+elektroinštalácia!D18+vzduchotechnika!D18+'prip plynovod'!D18+'odber plyn zariadenie'!D18</f>
        <v>0</v>
      </c>
      <c r="E18" s="231">
        <f>'SO 101'!E18+'sad úpravy'!E18+'ZTI zdravotechnika'!E18+Vykurovanie!E18+'VKP vod a kanal prípojka'!E18+elektroinštalácia!E18+vzduchotechnika!E18+'prip plynovod'!E18+'odber plyn zariadenie'!E18</f>
        <v>0</v>
      </c>
      <c r="F18" s="298"/>
      <c r="G18" s="288"/>
      <c r="H18" s="232"/>
      <c r="I18" s="258"/>
      <c r="J18" s="272"/>
      <c r="K18" s="269"/>
      <c r="L18" s="269"/>
      <c r="M18" s="269"/>
      <c r="N18" s="269"/>
      <c r="O18" s="269"/>
      <c r="P18" s="152"/>
    </row>
    <row r="19" spans="1:23" ht="18" customHeight="1">
      <c r="A19" s="1"/>
      <c r="B19" s="241" t="s">
        <v>39</v>
      </c>
      <c r="C19" s="256">
        <f>'SO 101'!C19+'sad úpravy'!C19+'ZTI zdravotechnika'!C19+Vykurovanie!C19+'VKP vod a kanal prípojka'!C19+elektroinštalácia!C19+vzduchotechnika!C19+'prip plynovod'!C19+'odber plyn zariadenie'!C19</f>
        <v>0</v>
      </c>
      <c r="D19" s="252">
        <f>'SO 101'!D19+'sad úpravy'!D19+'ZTI zdravotechnika'!D19+Vykurovanie!D19+'VKP vod a kanal prípojka'!D19+elektroinštalácia!D19+vzduchotechnika!D19+'prip plynovod'!D19+'odber plyn zariadenie'!D19</f>
        <v>0</v>
      </c>
      <c r="E19" s="231">
        <f>'SO 101'!E19+'sad úpravy'!E19+'ZTI zdravotechnika'!E19+Vykurovanie!E19+'VKP vod a kanal prípojka'!E19+elektroinštalácia!E19+vzduchotechnika!E19+'prip plynovod'!E19+'odber plyn zariadenie'!E19</f>
        <v>0</v>
      </c>
      <c r="F19" s="299"/>
      <c r="G19" s="300"/>
      <c r="H19" s="232"/>
      <c r="I19" s="258"/>
      <c r="J19" s="272"/>
      <c r="K19" s="269"/>
      <c r="L19" s="269"/>
      <c r="M19" s="269"/>
      <c r="N19" s="269"/>
      <c r="O19" s="269"/>
      <c r="P19" s="152"/>
    </row>
    <row r="20" spans="1:23" ht="18" customHeight="1">
      <c r="A20" s="1"/>
      <c r="B20" s="244" t="s">
        <v>40</v>
      </c>
      <c r="C20" s="248"/>
      <c r="D20" s="248"/>
      <c r="E20" s="265">
        <f>SUM(E15:E19)</f>
        <v>0</v>
      </c>
      <c r="F20" s="291" t="s">
        <v>40</v>
      </c>
      <c r="G20" s="295"/>
      <c r="H20" s="236"/>
      <c r="I20" s="259">
        <f>SUM(I14:I18)</f>
        <v>0</v>
      </c>
      <c r="J20" s="275"/>
      <c r="K20" s="269"/>
      <c r="L20" s="269"/>
      <c r="M20" s="269"/>
      <c r="N20" s="269"/>
      <c r="O20" s="269"/>
      <c r="P20" s="152"/>
    </row>
    <row r="21" spans="1:23" ht="18" customHeight="1">
      <c r="A21" s="1"/>
      <c r="B21" s="213" t="s">
        <v>850</v>
      </c>
      <c r="C21" s="234"/>
      <c r="D21" s="234"/>
      <c r="E21" s="234"/>
      <c r="F21" s="287" t="s">
        <v>850</v>
      </c>
      <c r="G21" s="288"/>
      <c r="H21" s="234"/>
      <c r="I21" s="260"/>
      <c r="J21" s="202"/>
      <c r="K21" s="269"/>
      <c r="L21" s="269"/>
      <c r="M21" s="269"/>
      <c r="N21" s="269"/>
      <c r="O21" s="269"/>
      <c r="P21" s="152"/>
    </row>
    <row r="22" spans="1:23" ht="18" customHeight="1">
      <c r="A22" s="1"/>
      <c r="B22" s="241" t="s">
        <v>665</v>
      </c>
      <c r="C22" s="232"/>
      <c r="D22" s="232"/>
      <c r="E22" s="231">
        <f>'SO 101'!E21+'sad úpravy'!E21+'ZTI zdravotechnika'!E21+Vykurovanie!E21+'VKP vod a kanal prípojka'!E21+elektroinštalácia!E21+vzduchotechnika!E21+'prip plynovod'!E21+'odber plyn zariadenie'!E21</f>
        <v>0</v>
      </c>
      <c r="F22" s="287" t="s">
        <v>937</v>
      </c>
      <c r="G22" s="288"/>
      <c r="H22" s="232"/>
      <c r="I22" s="258">
        <f>'SO 101'!P21+'sad úpravy'!P21+'ZTI zdravotechnika'!P21+Vykurovanie!P21+'VKP vod a kanal prípojka'!P21+elektroinštalácia!P21+vzduchotechnika!P21+'prip plynovod'!P21+'odber plyn zariadenie'!P21</f>
        <v>0</v>
      </c>
      <c r="J22" s="272"/>
      <c r="K22" s="269"/>
      <c r="L22" s="269"/>
      <c r="M22" s="269"/>
      <c r="N22" s="269"/>
      <c r="O22" s="269"/>
      <c r="P22" s="152"/>
      <c r="V22" s="53"/>
      <c r="W22" s="53"/>
    </row>
    <row r="23" spans="1:23" ht="18" customHeight="1">
      <c r="A23" s="1"/>
      <c r="B23" s="241" t="s">
        <v>935</v>
      </c>
      <c r="C23" s="232"/>
      <c r="D23" s="232"/>
      <c r="E23" s="231">
        <f>'SO 101'!E22+'sad úpravy'!E22+'ZTI zdravotechnika'!E22+Vykurovanie!E22+'VKP vod a kanal prípojka'!E22+elektroinštalácia!E22+vzduchotechnika!E22+'prip plynovod'!E22+'odber plyn zariadenie'!E22</f>
        <v>0</v>
      </c>
      <c r="F23" s="287" t="s">
        <v>938</v>
      </c>
      <c r="G23" s="288"/>
      <c r="H23" s="232"/>
      <c r="I23" s="258">
        <f>'SO 101'!P22+'sad úpravy'!P22+'ZTI zdravotechnika'!P22+Vykurovanie!P22+'VKP vod a kanal prípojka'!P22+elektroinštalácia!P22+vzduchotechnika!P22+'prip plynovod'!P22+'odber plyn zariadenie'!P22</f>
        <v>0</v>
      </c>
      <c r="J23" s="272"/>
      <c r="K23" s="269"/>
      <c r="L23" s="269"/>
      <c r="M23" s="269"/>
      <c r="N23" s="269"/>
      <c r="O23" s="269"/>
      <c r="P23" s="152"/>
      <c r="V23" s="53"/>
      <c r="W23" s="53"/>
    </row>
    <row r="24" spans="1:23" ht="18" customHeight="1">
      <c r="A24" s="1"/>
      <c r="B24" s="241" t="s">
        <v>936</v>
      </c>
      <c r="C24" s="232"/>
      <c r="D24" s="232"/>
      <c r="E24" s="231">
        <f>'SO 101'!E23+'sad úpravy'!E23+'ZTI zdravotechnika'!E23+Vykurovanie!E23+'VKP vod a kanal prípojka'!E23+elektroinštalácia!E23+vzduchotechnika!E23+'prip plynovod'!E23+'odber plyn zariadenie'!E23</f>
        <v>0</v>
      </c>
      <c r="F24" s="287" t="s">
        <v>939</v>
      </c>
      <c r="G24" s="288"/>
      <c r="H24" s="232"/>
      <c r="I24" s="241">
        <f>'SO 101'!P23+'sad úpravy'!P23+'ZTI zdravotechnika'!P23+Vykurovanie!P23+'VKP vod a kanal prípojka'!P23+elektroinštalácia!P23+vzduchotechnika!P23+'prip plynovod'!P23+'odber plyn zariadenie'!P23</f>
        <v>0</v>
      </c>
      <c r="J24" s="272"/>
      <c r="K24" s="269"/>
      <c r="L24" s="269"/>
      <c r="M24" s="269"/>
      <c r="N24" s="269"/>
      <c r="O24" s="269"/>
      <c r="P24" s="152"/>
      <c r="V24" s="53"/>
      <c r="W24" s="53"/>
    </row>
    <row r="25" spans="1:23" ht="18" customHeight="1">
      <c r="A25" s="1"/>
      <c r="B25" s="241"/>
      <c r="C25" s="232"/>
      <c r="D25" s="232"/>
      <c r="E25" s="232"/>
      <c r="F25" s="289" t="s">
        <v>40</v>
      </c>
      <c r="G25" s="290"/>
      <c r="H25" s="232"/>
      <c r="I25" s="261">
        <f>SUM(E21:E24)+SUM(I21:I24)</f>
        <v>0</v>
      </c>
      <c r="J25" s="272"/>
      <c r="K25" s="269"/>
      <c r="L25" s="269"/>
      <c r="M25" s="269"/>
      <c r="N25" s="269"/>
      <c r="O25" s="269"/>
      <c r="P25" s="152"/>
    </row>
    <row r="26" spans="1:23" ht="18" customHeight="1">
      <c r="A26" s="1"/>
      <c r="B26" s="212" t="s">
        <v>59</v>
      </c>
      <c r="C26" s="131"/>
      <c r="D26" s="131"/>
      <c r="E26" s="266"/>
      <c r="F26" s="291" t="s">
        <v>43</v>
      </c>
      <c r="G26" s="292"/>
      <c r="H26" s="131"/>
      <c r="I26" s="237"/>
      <c r="J26" s="274"/>
      <c r="K26" s="269"/>
      <c r="L26" s="269"/>
      <c r="M26" s="269"/>
      <c r="N26" s="269"/>
      <c r="O26" s="269"/>
      <c r="P26" s="152"/>
    </row>
    <row r="27" spans="1:23" ht="18" customHeight="1">
      <c r="A27" s="1"/>
      <c r="B27" s="209"/>
      <c r="C27" s="1"/>
      <c r="D27" s="1"/>
      <c r="E27" s="267"/>
      <c r="F27" s="280" t="s">
        <v>44</v>
      </c>
      <c r="G27" s="281"/>
      <c r="H27" s="132"/>
      <c r="I27" s="257">
        <f>E20+I20+I25</f>
        <v>0</v>
      </c>
      <c r="J27" s="202"/>
      <c r="K27" s="269"/>
      <c r="L27" s="269"/>
      <c r="M27" s="269"/>
      <c r="N27" s="269"/>
      <c r="O27" s="269"/>
      <c r="P27" s="152"/>
    </row>
    <row r="28" spans="1:23" ht="18" customHeight="1">
      <c r="A28" s="1"/>
      <c r="B28" s="209"/>
      <c r="C28" s="1"/>
      <c r="D28" s="1"/>
      <c r="E28" s="267"/>
      <c r="F28" s="282" t="s">
        <v>45</v>
      </c>
      <c r="G28" s="283"/>
      <c r="H28" s="247">
        <f>Rekapitulácia!B17</f>
        <v>0</v>
      </c>
      <c r="I28" s="244">
        <f>ROUND(((ROUND(H28,2)*20)/100),2)*1</f>
        <v>0</v>
      </c>
      <c r="J28" s="275"/>
      <c r="K28" s="269"/>
      <c r="L28" s="269"/>
      <c r="M28" s="269"/>
      <c r="N28" s="269"/>
      <c r="O28" s="269"/>
      <c r="P28" s="151"/>
    </row>
    <row r="29" spans="1:23" ht="18" customHeight="1">
      <c r="A29" s="1"/>
      <c r="B29" s="209"/>
      <c r="C29" s="1"/>
      <c r="D29" s="1"/>
      <c r="E29" s="267"/>
      <c r="F29" s="284" t="s">
        <v>46</v>
      </c>
      <c r="G29" s="285"/>
      <c r="H29" s="243">
        <f>Rekapitulácia!B18</f>
        <v>0</v>
      </c>
      <c r="I29" s="213">
        <f>ROUND(((ROUND(H29,2)*0)/100),2)</f>
        <v>0</v>
      </c>
      <c r="J29" s="202"/>
      <c r="K29" s="269"/>
      <c r="L29" s="269"/>
      <c r="M29" s="269"/>
      <c r="N29" s="269"/>
      <c r="O29" s="269"/>
      <c r="P29" s="151"/>
    </row>
    <row r="30" spans="1:23" ht="18" customHeight="1">
      <c r="A30" s="1"/>
      <c r="B30" s="209"/>
      <c r="C30" s="1"/>
      <c r="D30" s="1"/>
      <c r="E30" s="267"/>
      <c r="F30" s="282" t="s">
        <v>47</v>
      </c>
      <c r="G30" s="283"/>
      <c r="H30" s="236"/>
      <c r="I30" s="259">
        <f>SUM(I27:I29)</f>
        <v>0</v>
      </c>
      <c r="J30" s="275"/>
      <c r="K30" s="269"/>
      <c r="L30" s="269"/>
      <c r="M30" s="269"/>
      <c r="N30" s="269"/>
      <c r="O30" s="269"/>
      <c r="P30" s="152"/>
    </row>
    <row r="31" spans="1:23" ht="18" customHeight="1">
      <c r="A31" s="1"/>
      <c r="B31" s="209"/>
      <c r="C31" s="1"/>
      <c r="D31" s="1"/>
      <c r="E31" s="268"/>
      <c r="F31" s="281"/>
      <c r="G31" s="286"/>
      <c r="H31" s="234"/>
      <c r="I31" s="209"/>
      <c r="J31" s="202"/>
      <c r="K31" s="269"/>
      <c r="L31" s="269"/>
      <c r="M31" s="269"/>
      <c r="N31" s="269"/>
      <c r="O31" s="269"/>
      <c r="P31" s="152"/>
    </row>
    <row r="32" spans="1:23" ht="18" customHeight="1">
      <c r="A32" s="1"/>
      <c r="B32" s="212" t="s">
        <v>57</v>
      </c>
      <c r="C32" s="126"/>
      <c r="D32" s="126"/>
      <c r="E32" s="246" t="s">
        <v>58</v>
      </c>
      <c r="F32" s="233"/>
      <c r="G32" s="126"/>
      <c r="H32" s="131"/>
      <c r="I32" s="126"/>
      <c r="J32" s="274"/>
      <c r="K32" s="269"/>
      <c r="L32" s="269"/>
      <c r="M32" s="269"/>
      <c r="N32" s="269"/>
      <c r="O32" s="269"/>
      <c r="P32" s="152"/>
    </row>
    <row r="33" spans="1:23" ht="18" customHeight="1">
      <c r="A33" s="1"/>
      <c r="B33" s="209"/>
      <c r="C33" s="1"/>
      <c r="D33" s="1"/>
      <c r="E33" s="1"/>
      <c r="F33" s="1"/>
      <c r="G33" s="1"/>
      <c r="H33" s="1"/>
      <c r="I33" s="1"/>
      <c r="J33" s="202"/>
      <c r="K33" s="269"/>
      <c r="L33" s="269"/>
      <c r="M33" s="269"/>
      <c r="N33" s="269"/>
      <c r="O33" s="269"/>
      <c r="P33" s="152"/>
    </row>
    <row r="34" spans="1:23" ht="18" customHeight="1">
      <c r="A34" s="1"/>
      <c r="B34" s="209"/>
      <c r="C34" s="1"/>
      <c r="D34" s="1"/>
      <c r="E34" s="1"/>
      <c r="F34" s="1"/>
      <c r="G34" s="1"/>
      <c r="H34" s="1"/>
      <c r="I34" s="1"/>
      <c r="J34" s="202"/>
      <c r="K34" s="269"/>
      <c r="L34" s="269"/>
      <c r="M34" s="269"/>
      <c r="N34" s="269"/>
      <c r="O34" s="269"/>
      <c r="P34" s="152"/>
    </row>
    <row r="35" spans="1:23" ht="18" customHeight="1">
      <c r="A35" s="1"/>
      <c r="B35" s="209"/>
      <c r="C35" s="1"/>
      <c r="D35" s="1"/>
      <c r="E35" s="1"/>
      <c r="F35" s="1"/>
      <c r="G35" s="1"/>
      <c r="H35" s="1"/>
      <c r="I35" s="1"/>
      <c r="J35" s="202"/>
      <c r="K35" s="269"/>
      <c r="L35" s="269"/>
      <c r="M35" s="269"/>
      <c r="N35" s="269"/>
      <c r="O35" s="269"/>
      <c r="P35" s="152"/>
    </row>
    <row r="36" spans="1:23" ht="18" customHeight="1">
      <c r="A36" s="1"/>
      <c r="B36" s="209"/>
      <c r="C36" s="1"/>
      <c r="D36" s="1"/>
      <c r="E36" s="1"/>
      <c r="F36" s="1"/>
      <c r="G36" s="1"/>
      <c r="H36" s="1"/>
      <c r="I36" s="1"/>
      <c r="J36" s="202"/>
      <c r="K36" s="269"/>
      <c r="L36" s="269"/>
      <c r="M36" s="269"/>
      <c r="N36" s="269"/>
      <c r="O36" s="269"/>
      <c r="P36" s="152"/>
    </row>
    <row r="37" spans="1:23" ht="18" customHeight="1">
      <c r="A37" s="1"/>
      <c r="B37" s="209"/>
      <c r="C37" s="1"/>
      <c r="D37" s="1"/>
      <c r="E37" s="1"/>
      <c r="F37" s="1"/>
      <c r="G37" s="1"/>
      <c r="H37" s="1"/>
      <c r="I37" s="1"/>
      <c r="J37" s="202"/>
      <c r="K37" s="269"/>
      <c r="L37" s="269"/>
      <c r="M37" s="269"/>
      <c r="N37" s="269"/>
      <c r="O37" s="269"/>
      <c r="P37" s="152"/>
    </row>
    <row r="38" spans="1:23" ht="18" customHeight="1">
      <c r="A38" s="1"/>
      <c r="B38" s="270"/>
      <c r="C38" s="271"/>
      <c r="D38" s="271"/>
      <c r="E38" s="271"/>
      <c r="F38" s="271"/>
      <c r="G38" s="271"/>
      <c r="H38" s="271"/>
      <c r="I38" s="271"/>
      <c r="J38" s="276"/>
      <c r="K38" s="269"/>
      <c r="L38" s="269"/>
      <c r="M38" s="269"/>
      <c r="N38" s="269"/>
      <c r="O38" s="269"/>
      <c r="P38" s="152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14:G14"/>
    <mergeCell ref="B2:J2"/>
    <mergeCell ref="B3:J3"/>
    <mergeCell ref="B7:H7"/>
    <mergeCell ref="B9:H9"/>
    <mergeCell ref="B11:H1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55"/>
  <sheetViews>
    <sheetView workbookViewId="0">
      <pane ySplit="1" topLeftCell="A90" activePane="bottomLeft" state="frozen"/>
      <selection pane="bottomLeft" activeCell="A101" sqref="A101:XFD101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23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>
        <f>'SO 101'!E64</f>
        <v>0</v>
      </c>
      <c r="D15" s="58">
        <f>'SO 101'!F64</f>
        <v>0</v>
      </c>
      <c r="E15" s="67">
        <f>'SO 101'!G64</f>
        <v>0</v>
      </c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>
        <f>'SO 101'!E81</f>
        <v>0</v>
      </c>
      <c r="D16" s="92">
        <f>'SO 101'!F81</f>
        <v>0</v>
      </c>
      <c r="E16" s="93">
        <f>'SO 101'!G81</f>
        <v>0</v>
      </c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(SUM(Z102:Z454))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/>
      <c r="D17" s="58"/>
      <c r="E17" s="67"/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>
        <f>'SO 101'!E85</f>
        <v>0</v>
      </c>
      <c r="D19" s="60">
        <f>'SO 101'!F85</f>
        <v>0</v>
      </c>
      <c r="E19" s="68">
        <f>'SO 101'!G85</f>
        <v>0</v>
      </c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P27-SUM('SO 101'!K102:'SO 101'!K454)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SUM('SO 101'!K102:'SO 101'!K454)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23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65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66</v>
      </c>
      <c r="C56" s="331"/>
      <c r="D56" s="331"/>
      <c r="E56" s="139">
        <f>'SO 101'!L119</f>
        <v>0</v>
      </c>
      <c r="F56" s="139">
        <f>'SO 101'!M119</f>
        <v>0</v>
      </c>
      <c r="G56" s="139">
        <f>'SO 101'!I119</f>
        <v>0</v>
      </c>
      <c r="H56" s="140">
        <f>'SO 101'!S119</f>
        <v>6.61</v>
      </c>
      <c r="I56" s="140">
        <f>'SO 101'!V119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0" t="s">
        <v>67</v>
      </c>
      <c r="C57" s="331"/>
      <c r="D57" s="331"/>
      <c r="E57" s="139">
        <f>'SO 101'!L136</f>
        <v>0</v>
      </c>
      <c r="F57" s="139">
        <f>'SO 101'!M136</f>
        <v>0</v>
      </c>
      <c r="G57" s="139">
        <f>'SO 101'!I136</f>
        <v>0</v>
      </c>
      <c r="H57" s="140">
        <f>'SO 101'!S136</f>
        <v>213.67</v>
      </c>
      <c r="I57" s="140">
        <f>'SO 101'!V136</f>
        <v>0</v>
      </c>
      <c r="J57" s="140"/>
      <c r="K57" s="140"/>
      <c r="L57" s="140"/>
      <c r="M57" s="140"/>
      <c r="N57" s="140"/>
      <c r="O57" s="140"/>
      <c r="P57" s="140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0"/>
      <c r="B58" s="330" t="s">
        <v>68</v>
      </c>
      <c r="C58" s="331"/>
      <c r="D58" s="331"/>
      <c r="E58" s="139">
        <f>'SO 101'!L150</f>
        <v>0</v>
      </c>
      <c r="F58" s="139">
        <f>'SO 101'!M150</f>
        <v>0</v>
      </c>
      <c r="G58" s="139">
        <f>'SO 101'!I150</f>
        <v>0</v>
      </c>
      <c r="H58" s="140">
        <f>'SO 101'!S150</f>
        <v>90.59</v>
      </c>
      <c r="I58" s="140">
        <f>'SO 101'!V150</f>
        <v>0</v>
      </c>
      <c r="J58" s="140"/>
      <c r="K58" s="140"/>
      <c r="L58" s="140"/>
      <c r="M58" s="140"/>
      <c r="N58" s="140"/>
      <c r="O58" s="140"/>
      <c r="P58" s="140"/>
      <c r="Q58" s="138"/>
      <c r="R58" s="138"/>
      <c r="S58" s="138"/>
      <c r="T58" s="138"/>
      <c r="U58" s="138"/>
      <c r="V58" s="151"/>
      <c r="W58" s="218"/>
      <c r="X58" s="138"/>
      <c r="Y58" s="138"/>
      <c r="Z58" s="138"/>
    </row>
    <row r="59" spans="1:26">
      <c r="A59" s="10"/>
      <c r="B59" s="330" t="s">
        <v>69</v>
      </c>
      <c r="C59" s="331"/>
      <c r="D59" s="331"/>
      <c r="E59" s="139">
        <f>'SO 101'!L159</f>
        <v>0</v>
      </c>
      <c r="F59" s="139">
        <f>'SO 101'!M159</f>
        <v>0</v>
      </c>
      <c r="G59" s="139">
        <f>'SO 101'!I159</f>
        <v>0</v>
      </c>
      <c r="H59" s="140">
        <f>'SO 101'!S159</f>
        <v>5.84</v>
      </c>
      <c r="I59" s="140">
        <f>'SO 101'!V159</f>
        <v>0</v>
      </c>
      <c r="J59" s="140"/>
      <c r="K59" s="140"/>
      <c r="L59" s="140"/>
      <c r="M59" s="140"/>
      <c r="N59" s="140"/>
      <c r="O59" s="140"/>
      <c r="P59" s="140"/>
      <c r="Q59" s="138"/>
      <c r="R59" s="138"/>
      <c r="S59" s="138"/>
      <c r="T59" s="138"/>
      <c r="U59" s="138"/>
      <c r="V59" s="151"/>
      <c r="W59" s="218"/>
      <c r="X59" s="138"/>
      <c r="Y59" s="138"/>
      <c r="Z59" s="138"/>
    </row>
    <row r="60" spans="1:26">
      <c r="A60" s="10"/>
      <c r="B60" s="330" t="s">
        <v>70</v>
      </c>
      <c r="C60" s="331"/>
      <c r="D60" s="331"/>
      <c r="E60" s="139">
        <f>'SO 101'!L169</f>
        <v>0</v>
      </c>
      <c r="F60" s="139">
        <f>'SO 101'!M169</f>
        <v>0</v>
      </c>
      <c r="G60" s="139">
        <f>'SO 101'!I169</f>
        <v>0</v>
      </c>
      <c r="H60" s="140">
        <f>'SO 101'!S169</f>
        <v>307.23</v>
      </c>
      <c r="I60" s="140">
        <f>'SO 101'!V169</f>
        <v>0</v>
      </c>
      <c r="J60" s="140"/>
      <c r="K60" s="140"/>
      <c r="L60" s="140"/>
      <c r="M60" s="140"/>
      <c r="N60" s="140"/>
      <c r="O60" s="140"/>
      <c r="P60" s="140"/>
      <c r="Q60" s="138"/>
      <c r="R60" s="138"/>
      <c r="S60" s="138"/>
      <c r="T60" s="138"/>
      <c r="U60" s="138"/>
      <c r="V60" s="151"/>
      <c r="W60" s="218"/>
      <c r="X60" s="138"/>
      <c r="Y60" s="138"/>
      <c r="Z60" s="138"/>
    </row>
    <row r="61" spans="1:26">
      <c r="A61" s="10"/>
      <c r="B61" s="330" t="s">
        <v>71</v>
      </c>
      <c r="C61" s="331"/>
      <c r="D61" s="331"/>
      <c r="E61" s="139">
        <f>'SO 101'!L181</f>
        <v>0</v>
      </c>
      <c r="F61" s="139">
        <f>'SO 101'!M181</f>
        <v>0</v>
      </c>
      <c r="G61" s="139">
        <f>'SO 101'!I181</f>
        <v>0</v>
      </c>
      <c r="H61" s="140">
        <f>'SO 101'!S181</f>
        <v>67.87</v>
      </c>
      <c r="I61" s="140">
        <f>'SO 101'!V181</f>
        <v>0</v>
      </c>
      <c r="J61" s="140"/>
      <c r="K61" s="140"/>
      <c r="L61" s="140"/>
      <c r="M61" s="140"/>
      <c r="N61" s="140"/>
      <c r="O61" s="140"/>
      <c r="P61" s="140"/>
      <c r="Q61" s="138"/>
      <c r="R61" s="138"/>
      <c r="S61" s="138"/>
      <c r="T61" s="138"/>
      <c r="U61" s="138"/>
      <c r="V61" s="151"/>
      <c r="W61" s="218"/>
      <c r="X61" s="138"/>
      <c r="Y61" s="138"/>
      <c r="Z61" s="138"/>
    </row>
    <row r="62" spans="1:26">
      <c r="A62" s="10"/>
      <c r="B62" s="330" t="s">
        <v>72</v>
      </c>
      <c r="C62" s="331"/>
      <c r="D62" s="331"/>
      <c r="E62" s="139">
        <f>'SO 101'!L210</f>
        <v>0</v>
      </c>
      <c r="F62" s="139">
        <f>'SO 101'!M210</f>
        <v>0</v>
      </c>
      <c r="G62" s="139">
        <f>'SO 101'!I210</f>
        <v>0</v>
      </c>
      <c r="H62" s="140">
        <f>'SO 101'!S210</f>
        <v>72.569999999999993</v>
      </c>
      <c r="I62" s="140">
        <f>'SO 101'!V210</f>
        <v>0</v>
      </c>
      <c r="J62" s="140"/>
      <c r="K62" s="140"/>
      <c r="L62" s="140"/>
      <c r="M62" s="140"/>
      <c r="N62" s="140"/>
      <c r="O62" s="140"/>
      <c r="P62" s="140"/>
      <c r="Q62" s="138"/>
      <c r="R62" s="138"/>
      <c r="S62" s="138"/>
      <c r="T62" s="138"/>
      <c r="U62" s="138"/>
      <c r="V62" s="151"/>
      <c r="W62" s="218"/>
      <c r="X62" s="138"/>
      <c r="Y62" s="138"/>
      <c r="Z62" s="138"/>
    </row>
    <row r="63" spans="1:26">
      <c r="A63" s="10"/>
      <c r="B63" s="330" t="s">
        <v>73</v>
      </c>
      <c r="C63" s="331"/>
      <c r="D63" s="331"/>
      <c r="E63" s="139">
        <f>'SO 101'!L215</f>
        <v>0</v>
      </c>
      <c r="F63" s="139">
        <f>'SO 101'!M215</f>
        <v>0</v>
      </c>
      <c r="G63" s="139">
        <f>'SO 101'!I215</f>
        <v>0</v>
      </c>
      <c r="H63" s="140">
        <f>'SO 101'!S215</f>
        <v>0</v>
      </c>
      <c r="I63" s="140">
        <f>'SO 101'!V215</f>
        <v>0</v>
      </c>
      <c r="J63" s="140"/>
      <c r="K63" s="140"/>
      <c r="L63" s="140"/>
      <c r="M63" s="140"/>
      <c r="N63" s="140"/>
      <c r="O63" s="140"/>
      <c r="P63" s="140"/>
      <c r="Q63" s="138"/>
      <c r="R63" s="138"/>
      <c r="S63" s="138"/>
      <c r="T63" s="138"/>
      <c r="U63" s="138"/>
      <c r="V63" s="151"/>
      <c r="W63" s="218"/>
      <c r="X63" s="138"/>
      <c r="Y63" s="138"/>
      <c r="Z63" s="138"/>
    </row>
    <row r="64" spans="1:26">
      <c r="A64" s="10"/>
      <c r="B64" s="332" t="s">
        <v>65</v>
      </c>
      <c r="C64" s="313"/>
      <c r="D64" s="313"/>
      <c r="E64" s="141">
        <f>'SO 101'!L217</f>
        <v>0</v>
      </c>
      <c r="F64" s="141">
        <f>'SO 101'!M217</f>
        <v>0</v>
      </c>
      <c r="G64" s="141">
        <f>'SO 101'!I217</f>
        <v>0</v>
      </c>
      <c r="H64" s="142">
        <f>'SO 101'!S217</f>
        <v>764.37</v>
      </c>
      <c r="I64" s="142">
        <f>'SO 101'!V217</f>
        <v>0</v>
      </c>
      <c r="J64" s="142"/>
      <c r="K64" s="142"/>
      <c r="L64" s="142"/>
      <c r="M64" s="142"/>
      <c r="N64" s="142"/>
      <c r="O64" s="142"/>
      <c r="P64" s="142"/>
      <c r="Q64" s="138"/>
      <c r="R64" s="138"/>
      <c r="S64" s="138"/>
      <c r="T64" s="138"/>
      <c r="U64" s="138"/>
      <c r="V64" s="151"/>
      <c r="W64" s="218"/>
      <c r="X64" s="138"/>
      <c r="Y64" s="138"/>
      <c r="Z64" s="138"/>
    </row>
    <row r="65" spans="1:26">
      <c r="A65" s="1"/>
      <c r="B65" s="209"/>
      <c r="C65" s="1"/>
      <c r="D65" s="1"/>
      <c r="E65" s="132"/>
      <c r="F65" s="132"/>
      <c r="G65" s="132"/>
      <c r="H65" s="133"/>
      <c r="I65" s="133"/>
      <c r="J65" s="133"/>
      <c r="K65" s="133"/>
      <c r="L65" s="133"/>
      <c r="M65" s="133"/>
      <c r="N65" s="133"/>
      <c r="O65" s="133"/>
      <c r="P65" s="133"/>
      <c r="V65" s="152"/>
      <c r="W65" s="53"/>
    </row>
    <row r="66" spans="1:26">
      <c r="A66" s="10"/>
      <c r="B66" s="332" t="s">
        <v>74</v>
      </c>
      <c r="C66" s="313"/>
      <c r="D66" s="313"/>
      <c r="E66" s="139"/>
      <c r="F66" s="139"/>
      <c r="G66" s="139"/>
      <c r="H66" s="140"/>
      <c r="I66" s="140"/>
      <c r="J66" s="140"/>
      <c r="K66" s="140"/>
      <c r="L66" s="140"/>
      <c r="M66" s="140"/>
      <c r="N66" s="140"/>
      <c r="O66" s="140"/>
      <c r="P66" s="140"/>
      <c r="Q66" s="138"/>
      <c r="R66" s="138"/>
      <c r="S66" s="138"/>
      <c r="T66" s="138"/>
      <c r="U66" s="138"/>
      <c r="V66" s="151"/>
      <c r="W66" s="218"/>
      <c r="X66" s="138"/>
      <c r="Y66" s="138"/>
      <c r="Z66" s="138"/>
    </row>
    <row r="67" spans="1:26">
      <c r="A67" s="10"/>
      <c r="B67" s="330" t="s">
        <v>75</v>
      </c>
      <c r="C67" s="331"/>
      <c r="D67" s="331"/>
      <c r="E67" s="139">
        <f>'SO 101'!L227</f>
        <v>0</v>
      </c>
      <c r="F67" s="139">
        <f>'SO 101'!M227</f>
        <v>0</v>
      </c>
      <c r="G67" s="139">
        <f>'SO 101'!I227</f>
        <v>0</v>
      </c>
      <c r="H67" s="140">
        <f>'SO 101'!S227</f>
        <v>0.43</v>
      </c>
      <c r="I67" s="140">
        <f>'SO 101'!V227</f>
        <v>0</v>
      </c>
      <c r="J67" s="140"/>
      <c r="K67" s="140"/>
      <c r="L67" s="140"/>
      <c r="M67" s="140"/>
      <c r="N67" s="140"/>
      <c r="O67" s="140"/>
      <c r="P67" s="140"/>
      <c r="Q67" s="138"/>
      <c r="R67" s="138"/>
      <c r="S67" s="138"/>
      <c r="T67" s="138"/>
      <c r="U67" s="138"/>
      <c r="V67" s="151"/>
      <c r="W67" s="218"/>
      <c r="X67" s="138"/>
      <c r="Y67" s="138"/>
      <c r="Z67" s="138"/>
    </row>
    <row r="68" spans="1:26">
      <c r="A68" s="10"/>
      <c r="B68" s="330" t="s">
        <v>76</v>
      </c>
      <c r="C68" s="331"/>
      <c r="D68" s="331"/>
      <c r="E68" s="139">
        <f>'SO 101'!L236</f>
        <v>0</v>
      </c>
      <c r="F68" s="139">
        <f>'SO 101'!M236</f>
        <v>0</v>
      </c>
      <c r="G68" s="139">
        <f>'SO 101'!I236</f>
        <v>0</v>
      </c>
      <c r="H68" s="140">
        <f>'SO 101'!S236</f>
        <v>0.08</v>
      </c>
      <c r="I68" s="140">
        <f>'SO 101'!V236</f>
        <v>0</v>
      </c>
      <c r="J68" s="140"/>
      <c r="K68" s="140"/>
      <c r="L68" s="140"/>
      <c r="M68" s="140"/>
      <c r="N68" s="140"/>
      <c r="O68" s="140"/>
      <c r="P68" s="140"/>
      <c r="Q68" s="138"/>
      <c r="R68" s="138"/>
      <c r="S68" s="138"/>
      <c r="T68" s="138"/>
      <c r="U68" s="138"/>
      <c r="V68" s="151"/>
      <c r="W68" s="218"/>
      <c r="X68" s="138"/>
      <c r="Y68" s="138"/>
      <c r="Z68" s="138"/>
    </row>
    <row r="69" spans="1:26">
      <c r="A69" s="10"/>
      <c r="B69" s="330" t="s">
        <v>77</v>
      </c>
      <c r="C69" s="331"/>
      <c r="D69" s="331"/>
      <c r="E69" s="139">
        <f>'SO 101'!L254</f>
        <v>0</v>
      </c>
      <c r="F69" s="139">
        <f>'SO 101'!M254</f>
        <v>0</v>
      </c>
      <c r="G69" s="139">
        <f>'SO 101'!I254</f>
        <v>0</v>
      </c>
      <c r="H69" s="140">
        <f>'SO 101'!S254</f>
        <v>1.19</v>
      </c>
      <c r="I69" s="140">
        <f>'SO 101'!V254</f>
        <v>0</v>
      </c>
      <c r="J69" s="140"/>
      <c r="K69" s="140"/>
      <c r="L69" s="140"/>
      <c r="M69" s="140"/>
      <c r="N69" s="140"/>
      <c r="O69" s="140"/>
      <c r="P69" s="140"/>
      <c r="Q69" s="138"/>
      <c r="R69" s="138"/>
      <c r="S69" s="138"/>
      <c r="T69" s="138"/>
      <c r="U69" s="138"/>
      <c r="V69" s="151"/>
      <c r="W69" s="218"/>
      <c r="X69" s="138"/>
      <c r="Y69" s="138"/>
      <c r="Z69" s="138"/>
    </row>
    <row r="70" spans="1:26">
      <c r="A70" s="10"/>
      <c r="B70" s="330" t="s">
        <v>78</v>
      </c>
      <c r="C70" s="331"/>
      <c r="D70" s="331"/>
      <c r="E70" s="139">
        <f>'SO 101'!L263</f>
        <v>0</v>
      </c>
      <c r="F70" s="139">
        <f>'SO 101'!M263</f>
        <v>0</v>
      </c>
      <c r="G70" s="139">
        <f>'SO 101'!I263</f>
        <v>0</v>
      </c>
      <c r="H70" s="140">
        <f>'SO 101'!S263</f>
        <v>9.61</v>
      </c>
      <c r="I70" s="140">
        <f>'SO 101'!V263</f>
        <v>0</v>
      </c>
      <c r="J70" s="140"/>
      <c r="K70" s="140"/>
      <c r="L70" s="140"/>
      <c r="M70" s="140"/>
      <c r="N70" s="140"/>
      <c r="O70" s="140"/>
      <c r="P70" s="140"/>
      <c r="Q70" s="138"/>
      <c r="R70" s="138"/>
      <c r="S70" s="138"/>
      <c r="T70" s="138"/>
      <c r="U70" s="138"/>
      <c r="V70" s="151"/>
      <c r="W70" s="218"/>
      <c r="X70" s="138"/>
      <c r="Y70" s="138"/>
      <c r="Z70" s="138"/>
    </row>
    <row r="71" spans="1:26">
      <c r="A71" s="10"/>
      <c r="B71" s="330" t="s">
        <v>79</v>
      </c>
      <c r="C71" s="331"/>
      <c r="D71" s="331"/>
      <c r="E71" s="139">
        <f>'SO 101'!L277</f>
        <v>0</v>
      </c>
      <c r="F71" s="139">
        <f>'SO 101'!M277</f>
        <v>0</v>
      </c>
      <c r="G71" s="139">
        <f>'SO 101'!I277</f>
        <v>0</v>
      </c>
      <c r="H71" s="140">
        <f>'SO 101'!S277</f>
        <v>33.21</v>
      </c>
      <c r="I71" s="140">
        <f>'SO 101'!V277</f>
        <v>0</v>
      </c>
      <c r="J71" s="140"/>
      <c r="K71" s="140"/>
      <c r="L71" s="140"/>
      <c r="M71" s="140"/>
      <c r="N71" s="140"/>
      <c r="O71" s="140"/>
      <c r="P71" s="140"/>
      <c r="Q71" s="138"/>
      <c r="R71" s="138"/>
      <c r="S71" s="138"/>
      <c r="T71" s="138"/>
      <c r="U71" s="138"/>
      <c r="V71" s="151"/>
      <c r="W71" s="218"/>
      <c r="X71" s="138"/>
      <c r="Y71" s="138"/>
      <c r="Z71" s="138"/>
    </row>
    <row r="72" spans="1:26">
      <c r="A72" s="10"/>
      <c r="B72" s="330" t="s">
        <v>80</v>
      </c>
      <c r="C72" s="331"/>
      <c r="D72" s="331"/>
      <c r="E72" s="139">
        <f>'SO 101'!L290</f>
        <v>0</v>
      </c>
      <c r="F72" s="139">
        <f>'SO 101'!M290</f>
        <v>0</v>
      </c>
      <c r="G72" s="139">
        <f>'SO 101'!I290</f>
        <v>0</v>
      </c>
      <c r="H72" s="140">
        <f>'SO 101'!S290</f>
        <v>0.62</v>
      </c>
      <c r="I72" s="140">
        <f>'SO 101'!V290</f>
        <v>0</v>
      </c>
      <c r="J72" s="140"/>
      <c r="K72" s="140"/>
      <c r="L72" s="140"/>
      <c r="M72" s="140"/>
      <c r="N72" s="140"/>
      <c r="O72" s="140"/>
      <c r="P72" s="140"/>
      <c r="Q72" s="138"/>
      <c r="R72" s="138"/>
      <c r="S72" s="138"/>
      <c r="T72" s="138"/>
      <c r="U72" s="138"/>
      <c r="V72" s="151"/>
      <c r="W72" s="218"/>
      <c r="X72" s="138"/>
      <c r="Y72" s="138"/>
      <c r="Z72" s="138"/>
    </row>
    <row r="73" spans="1:26">
      <c r="A73" s="10"/>
      <c r="B73" s="330" t="s">
        <v>81</v>
      </c>
      <c r="C73" s="331"/>
      <c r="D73" s="331"/>
      <c r="E73" s="139">
        <f>'SO 101'!L323</f>
        <v>0</v>
      </c>
      <c r="F73" s="139">
        <f>'SO 101'!M323</f>
        <v>0</v>
      </c>
      <c r="G73" s="139">
        <f>'SO 101'!I323</f>
        <v>0</v>
      </c>
      <c r="H73" s="140">
        <f>'SO 101'!S323</f>
        <v>0</v>
      </c>
      <c r="I73" s="140">
        <f>'SO 101'!V323</f>
        <v>0</v>
      </c>
      <c r="J73" s="140"/>
      <c r="K73" s="140"/>
      <c r="L73" s="140"/>
      <c r="M73" s="140"/>
      <c r="N73" s="140"/>
      <c r="O73" s="140"/>
      <c r="P73" s="140"/>
      <c r="Q73" s="138"/>
      <c r="R73" s="138"/>
      <c r="S73" s="138"/>
      <c r="T73" s="138"/>
      <c r="U73" s="138"/>
      <c r="V73" s="151"/>
      <c r="W73" s="218"/>
      <c r="X73" s="138"/>
      <c r="Y73" s="138"/>
      <c r="Z73" s="138"/>
    </row>
    <row r="74" spans="1:26">
      <c r="A74" s="10"/>
      <c r="B74" s="330" t="s">
        <v>82</v>
      </c>
      <c r="C74" s="331"/>
      <c r="D74" s="331"/>
      <c r="E74" s="139">
        <f>'SO 101'!L392</f>
        <v>0</v>
      </c>
      <c r="F74" s="139">
        <f>'SO 101'!M392</f>
        <v>0</v>
      </c>
      <c r="G74" s="139">
        <f>'SO 101'!I392</f>
        <v>0</v>
      </c>
      <c r="H74" s="140">
        <f>'SO 101'!S392</f>
        <v>1.25</v>
      </c>
      <c r="I74" s="140">
        <f>'SO 101'!V392</f>
        <v>0</v>
      </c>
      <c r="J74" s="140"/>
      <c r="K74" s="140"/>
      <c r="L74" s="140"/>
      <c r="M74" s="140"/>
      <c r="N74" s="140"/>
      <c r="O74" s="140"/>
      <c r="P74" s="140"/>
      <c r="Q74" s="138"/>
      <c r="R74" s="138"/>
      <c r="S74" s="138"/>
      <c r="T74" s="138"/>
      <c r="U74" s="138"/>
      <c r="V74" s="151"/>
      <c r="W74" s="218"/>
      <c r="X74" s="138"/>
      <c r="Y74" s="138"/>
      <c r="Z74" s="138"/>
    </row>
    <row r="75" spans="1:26">
      <c r="A75" s="10"/>
      <c r="B75" s="330" t="s">
        <v>83</v>
      </c>
      <c r="C75" s="331"/>
      <c r="D75" s="331"/>
      <c r="E75" s="139">
        <f>'SO 101'!L398</f>
        <v>0</v>
      </c>
      <c r="F75" s="139">
        <f>'SO 101'!M398</f>
        <v>0</v>
      </c>
      <c r="G75" s="139">
        <f>'SO 101'!I398</f>
        <v>0</v>
      </c>
      <c r="H75" s="140">
        <f>'SO 101'!S398</f>
        <v>1.34</v>
      </c>
      <c r="I75" s="140">
        <f>'SO 101'!V398</f>
        <v>0</v>
      </c>
      <c r="J75" s="140"/>
      <c r="K75" s="140"/>
      <c r="L75" s="140"/>
      <c r="M75" s="140"/>
      <c r="N75" s="140"/>
      <c r="O75" s="140"/>
      <c r="P75" s="140"/>
      <c r="Q75" s="138"/>
      <c r="R75" s="138"/>
      <c r="S75" s="138"/>
      <c r="T75" s="138"/>
      <c r="U75" s="138"/>
      <c r="V75" s="151"/>
      <c r="W75" s="218"/>
      <c r="X75" s="138"/>
      <c r="Y75" s="138"/>
      <c r="Z75" s="138"/>
    </row>
    <row r="76" spans="1:26">
      <c r="A76" s="10"/>
      <c r="B76" s="330" t="s">
        <v>84</v>
      </c>
      <c r="C76" s="331"/>
      <c r="D76" s="331"/>
      <c r="E76" s="139">
        <f>'SO 101'!L407</f>
        <v>0</v>
      </c>
      <c r="F76" s="139">
        <f>'SO 101'!M407</f>
        <v>0</v>
      </c>
      <c r="G76" s="139">
        <f>'SO 101'!I407</f>
        <v>0</v>
      </c>
      <c r="H76" s="140">
        <f>'SO 101'!S407</f>
        <v>0.96</v>
      </c>
      <c r="I76" s="140">
        <f>'SO 101'!V407</f>
        <v>0</v>
      </c>
      <c r="J76" s="140"/>
      <c r="K76" s="140"/>
      <c r="L76" s="140"/>
      <c r="M76" s="140"/>
      <c r="N76" s="140"/>
      <c r="O76" s="140"/>
      <c r="P76" s="140"/>
      <c r="Q76" s="138"/>
      <c r="R76" s="138"/>
      <c r="S76" s="138"/>
      <c r="T76" s="138"/>
      <c r="U76" s="138"/>
      <c r="V76" s="151"/>
      <c r="W76" s="218"/>
      <c r="X76" s="138"/>
      <c r="Y76" s="138"/>
      <c r="Z76" s="138"/>
    </row>
    <row r="77" spans="1:26">
      <c r="A77" s="10"/>
      <c r="B77" s="330" t="s">
        <v>85</v>
      </c>
      <c r="C77" s="331"/>
      <c r="D77" s="331"/>
      <c r="E77" s="139">
        <f>'SO 101'!L413</f>
        <v>0</v>
      </c>
      <c r="F77" s="139">
        <f>'SO 101'!M413</f>
        <v>0</v>
      </c>
      <c r="G77" s="139">
        <f>'SO 101'!I413</f>
        <v>0</v>
      </c>
      <c r="H77" s="140">
        <f>'SO 101'!S413</f>
        <v>4.74</v>
      </c>
      <c r="I77" s="140">
        <f>'SO 101'!V413</f>
        <v>0</v>
      </c>
      <c r="J77" s="140"/>
      <c r="K77" s="140"/>
      <c r="L77" s="140"/>
      <c r="M77" s="140"/>
      <c r="N77" s="140"/>
      <c r="O77" s="140"/>
      <c r="P77" s="140"/>
      <c r="Q77" s="138"/>
      <c r="R77" s="138"/>
      <c r="S77" s="138"/>
      <c r="T77" s="138"/>
      <c r="U77" s="138"/>
      <c r="V77" s="151"/>
      <c r="W77" s="218"/>
      <c r="X77" s="138"/>
      <c r="Y77" s="138"/>
      <c r="Z77" s="138"/>
    </row>
    <row r="78" spans="1:26">
      <c r="A78" s="10"/>
      <c r="B78" s="330" t="s">
        <v>86</v>
      </c>
      <c r="C78" s="331"/>
      <c r="D78" s="331"/>
      <c r="E78" s="139">
        <f>'SO 101'!L423</f>
        <v>0</v>
      </c>
      <c r="F78" s="139">
        <f>'SO 101'!M423</f>
        <v>0</v>
      </c>
      <c r="G78" s="139">
        <f>'SO 101'!I423</f>
        <v>0</v>
      </c>
      <c r="H78" s="140">
        <f>'SO 101'!S423</f>
        <v>0.79</v>
      </c>
      <c r="I78" s="140">
        <f>'SO 101'!V423</f>
        <v>0</v>
      </c>
      <c r="J78" s="140"/>
      <c r="K78" s="140"/>
      <c r="L78" s="140"/>
      <c r="M78" s="140"/>
      <c r="N78" s="140"/>
      <c r="O78" s="140"/>
      <c r="P78" s="140"/>
      <c r="Q78" s="138"/>
      <c r="R78" s="138"/>
      <c r="S78" s="138"/>
      <c r="T78" s="138"/>
      <c r="U78" s="138"/>
      <c r="V78" s="151"/>
      <c r="W78" s="218"/>
      <c r="X78" s="138"/>
      <c r="Y78" s="138"/>
      <c r="Z78" s="138"/>
    </row>
    <row r="79" spans="1:26">
      <c r="A79" s="10"/>
      <c r="B79" s="330" t="s">
        <v>87</v>
      </c>
      <c r="C79" s="331"/>
      <c r="D79" s="331"/>
      <c r="E79" s="139">
        <f>'SO 101'!L430</f>
        <v>0</v>
      </c>
      <c r="F79" s="139">
        <f>'SO 101'!M430</f>
        <v>0</v>
      </c>
      <c r="G79" s="139">
        <f>'SO 101'!I430</f>
        <v>0</v>
      </c>
      <c r="H79" s="140">
        <f>'SO 101'!S430</f>
        <v>0.43</v>
      </c>
      <c r="I79" s="140">
        <f>'SO 101'!V430</f>
        <v>0</v>
      </c>
      <c r="J79" s="140"/>
      <c r="K79" s="140"/>
      <c r="L79" s="140"/>
      <c r="M79" s="140"/>
      <c r="N79" s="140"/>
      <c r="O79" s="140"/>
      <c r="P79" s="140"/>
      <c r="Q79" s="138"/>
      <c r="R79" s="138"/>
      <c r="S79" s="138"/>
      <c r="T79" s="138"/>
      <c r="U79" s="138"/>
      <c r="V79" s="151"/>
      <c r="W79" s="218"/>
      <c r="X79" s="138"/>
      <c r="Y79" s="138"/>
      <c r="Z79" s="138"/>
    </row>
    <row r="80" spans="1:26">
      <c r="A80" s="10"/>
      <c r="B80" s="330" t="s">
        <v>88</v>
      </c>
      <c r="C80" s="331"/>
      <c r="D80" s="331"/>
      <c r="E80" s="139">
        <f>'SO 101'!L445</f>
        <v>0</v>
      </c>
      <c r="F80" s="139">
        <f>'SO 101'!M445</f>
        <v>0</v>
      </c>
      <c r="G80" s="139">
        <f>'SO 101'!I445</f>
        <v>0</v>
      </c>
      <c r="H80" s="140">
        <f>'SO 101'!S445</f>
        <v>0.9</v>
      </c>
      <c r="I80" s="140">
        <f>'SO 101'!V445</f>
        <v>0</v>
      </c>
      <c r="J80" s="140"/>
      <c r="K80" s="140"/>
      <c r="L80" s="140"/>
      <c r="M80" s="140"/>
      <c r="N80" s="140"/>
      <c r="O80" s="140"/>
      <c r="P80" s="140"/>
      <c r="Q80" s="138"/>
      <c r="R80" s="138"/>
      <c r="S80" s="138"/>
      <c r="T80" s="138"/>
      <c r="U80" s="138"/>
      <c r="V80" s="151"/>
      <c r="W80" s="218"/>
      <c r="X80" s="138"/>
      <c r="Y80" s="138"/>
      <c r="Z80" s="138"/>
    </row>
    <row r="81" spans="1:26">
      <c r="A81" s="10"/>
      <c r="B81" s="332" t="s">
        <v>74</v>
      </c>
      <c r="C81" s="313"/>
      <c r="D81" s="313"/>
      <c r="E81" s="141">
        <f>'SO 101'!L447</f>
        <v>0</v>
      </c>
      <c r="F81" s="141">
        <f>'SO 101'!M447</f>
        <v>0</v>
      </c>
      <c r="G81" s="141">
        <f>'SO 101'!I447</f>
        <v>0</v>
      </c>
      <c r="H81" s="142">
        <f>'SO 101'!S447</f>
        <v>55.55</v>
      </c>
      <c r="I81" s="142">
        <f>'SO 101'!V447</f>
        <v>0</v>
      </c>
      <c r="J81" s="142"/>
      <c r="K81" s="142"/>
      <c r="L81" s="142"/>
      <c r="M81" s="142"/>
      <c r="N81" s="142"/>
      <c r="O81" s="142"/>
      <c r="P81" s="142"/>
      <c r="Q81" s="138"/>
      <c r="R81" s="138"/>
      <c r="S81" s="138"/>
      <c r="T81" s="138"/>
      <c r="U81" s="138"/>
      <c r="V81" s="151"/>
      <c r="W81" s="218"/>
      <c r="X81" s="138"/>
      <c r="Y81" s="138"/>
      <c r="Z81" s="138"/>
    </row>
    <row r="82" spans="1:26">
      <c r="A82" s="1"/>
      <c r="B82" s="209"/>
      <c r="C82" s="1"/>
      <c r="D82" s="1"/>
      <c r="E82" s="132"/>
      <c r="F82" s="132"/>
      <c r="G82" s="132"/>
      <c r="H82" s="133"/>
      <c r="I82" s="133"/>
      <c r="J82" s="133"/>
      <c r="K82" s="133"/>
      <c r="L82" s="133"/>
      <c r="M82" s="133"/>
      <c r="N82" s="133"/>
      <c r="O82" s="133"/>
      <c r="P82" s="133"/>
      <c r="V82" s="152"/>
      <c r="W82" s="53"/>
    </row>
    <row r="83" spans="1:26">
      <c r="A83" s="10"/>
      <c r="B83" s="332" t="s">
        <v>89</v>
      </c>
      <c r="C83" s="313"/>
      <c r="D83" s="313"/>
      <c r="E83" s="139"/>
      <c r="F83" s="139"/>
      <c r="G83" s="139"/>
      <c r="H83" s="140"/>
      <c r="I83" s="140"/>
      <c r="J83" s="140"/>
      <c r="K83" s="140"/>
      <c r="L83" s="140"/>
      <c r="M83" s="140"/>
      <c r="N83" s="140"/>
      <c r="O83" s="140"/>
      <c r="P83" s="140"/>
      <c r="Q83" s="138"/>
      <c r="R83" s="138"/>
      <c r="S83" s="138"/>
      <c r="T83" s="138"/>
      <c r="U83" s="138"/>
      <c r="V83" s="151"/>
      <c r="W83" s="218"/>
      <c r="X83" s="138"/>
      <c r="Y83" s="138"/>
      <c r="Z83" s="138"/>
    </row>
    <row r="84" spans="1:26">
      <c r="A84" s="10"/>
      <c r="B84" s="330" t="s">
        <v>90</v>
      </c>
      <c r="C84" s="331"/>
      <c r="D84" s="331"/>
      <c r="E84" s="139">
        <f>'SO 101'!L452</f>
        <v>0</v>
      </c>
      <c r="F84" s="139">
        <f>'SO 101'!M452</f>
        <v>0</v>
      </c>
      <c r="G84" s="139">
        <f>'SO 101'!I452</f>
        <v>0</v>
      </c>
      <c r="H84" s="140">
        <f>'SO 101'!S452</f>
        <v>0</v>
      </c>
      <c r="I84" s="140">
        <f>'SO 101'!V452</f>
        <v>0</v>
      </c>
      <c r="J84" s="140"/>
      <c r="K84" s="140"/>
      <c r="L84" s="140"/>
      <c r="M84" s="140"/>
      <c r="N84" s="140"/>
      <c r="O84" s="140"/>
      <c r="P84" s="140"/>
      <c r="Q84" s="138"/>
      <c r="R84" s="138"/>
      <c r="S84" s="138"/>
      <c r="T84" s="138"/>
      <c r="U84" s="138"/>
      <c r="V84" s="151"/>
      <c r="W84" s="218"/>
      <c r="X84" s="138"/>
      <c r="Y84" s="138"/>
      <c r="Z84" s="138"/>
    </row>
    <row r="85" spans="1:26">
      <c r="A85" s="10"/>
      <c r="B85" s="332" t="s">
        <v>89</v>
      </c>
      <c r="C85" s="313"/>
      <c r="D85" s="313"/>
      <c r="E85" s="141">
        <f>'SO 101'!L454</f>
        <v>0</v>
      </c>
      <c r="F85" s="141">
        <f>'SO 101'!M454</f>
        <v>0</v>
      </c>
      <c r="G85" s="141">
        <f>'SO 101'!I454</f>
        <v>0</v>
      </c>
      <c r="H85" s="142">
        <f>'SO 101'!S454</f>
        <v>0</v>
      </c>
      <c r="I85" s="142">
        <f>'SO 101'!V454</f>
        <v>0</v>
      </c>
      <c r="J85" s="142"/>
      <c r="K85" s="142"/>
      <c r="L85" s="142"/>
      <c r="M85" s="142"/>
      <c r="N85" s="142"/>
      <c r="O85" s="142"/>
      <c r="P85" s="142"/>
      <c r="Q85" s="138"/>
      <c r="R85" s="138"/>
      <c r="S85" s="138"/>
      <c r="T85" s="138"/>
      <c r="U85" s="138"/>
      <c r="V85" s="151"/>
      <c r="W85" s="218"/>
      <c r="X85" s="138"/>
      <c r="Y85" s="138"/>
      <c r="Z85" s="138"/>
    </row>
    <row r="86" spans="1:26">
      <c r="A86" s="1"/>
      <c r="B86" s="209"/>
      <c r="C86" s="1"/>
      <c r="D86" s="1"/>
      <c r="E86" s="132"/>
      <c r="F86" s="132"/>
      <c r="G86" s="132"/>
      <c r="H86" s="133"/>
      <c r="I86" s="133"/>
      <c r="J86" s="133"/>
      <c r="K86" s="133"/>
      <c r="L86" s="133"/>
      <c r="M86" s="133"/>
      <c r="N86" s="133"/>
      <c r="O86" s="133"/>
      <c r="P86" s="133"/>
      <c r="V86" s="152"/>
      <c r="W86" s="53"/>
    </row>
    <row r="87" spans="1:26">
      <c r="A87" s="143"/>
      <c r="B87" s="333" t="s">
        <v>91</v>
      </c>
      <c r="C87" s="334"/>
      <c r="D87" s="334"/>
      <c r="E87" s="145">
        <f>'SO 101'!L455</f>
        <v>0</v>
      </c>
      <c r="F87" s="145">
        <f>'SO 101'!M455</f>
        <v>0</v>
      </c>
      <c r="G87" s="145">
        <f>'SO 101'!I455</f>
        <v>0</v>
      </c>
      <c r="H87" s="146">
        <f>'SO 101'!S455</f>
        <v>819.92</v>
      </c>
      <c r="I87" s="146">
        <f>'SO 101'!V455</f>
        <v>0</v>
      </c>
      <c r="J87" s="147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53"/>
      <c r="W87" s="218"/>
      <c r="X87" s="144"/>
      <c r="Y87" s="144"/>
      <c r="Z87" s="144"/>
    </row>
    <row r="88" spans="1:26">
      <c r="A88" s="15"/>
      <c r="B88" s="42"/>
      <c r="C88" s="3"/>
      <c r="D88" s="3"/>
      <c r="E88" s="14"/>
      <c r="F88" s="14"/>
      <c r="G88" s="14"/>
      <c r="H88" s="154"/>
      <c r="I88" s="154"/>
      <c r="J88" s="154"/>
      <c r="K88" s="154"/>
      <c r="L88" s="154"/>
      <c r="M88" s="154"/>
      <c r="N88" s="154"/>
      <c r="O88" s="154"/>
      <c r="P88" s="154"/>
      <c r="Q88" s="11"/>
      <c r="R88" s="11"/>
      <c r="S88" s="11"/>
      <c r="T88" s="11"/>
      <c r="U88" s="11"/>
      <c r="V88" s="11"/>
      <c r="W88" s="53"/>
    </row>
    <row r="89" spans="1:26">
      <c r="A89" s="15"/>
      <c r="B89" s="42"/>
      <c r="C89" s="3"/>
      <c r="D89" s="3"/>
      <c r="E89" s="14"/>
      <c r="F89" s="14"/>
      <c r="G89" s="14"/>
      <c r="H89" s="154"/>
      <c r="I89" s="154"/>
      <c r="J89" s="154"/>
      <c r="K89" s="154"/>
      <c r="L89" s="154"/>
      <c r="M89" s="154"/>
      <c r="N89" s="154"/>
      <c r="O89" s="154"/>
      <c r="P89" s="154"/>
      <c r="Q89" s="11"/>
      <c r="R89" s="11"/>
      <c r="S89" s="11"/>
      <c r="T89" s="11"/>
      <c r="U89" s="11"/>
      <c r="V89" s="11"/>
      <c r="W89" s="53"/>
    </row>
    <row r="90" spans="1:26">
      <c r="A90" s="15"/>
      <c r="B90" s="38"/>
      <c r="C90" s="8"/>
      <c r="D90" s="8"/>
      <c r="E90" s="27"/>
      <c r="F90" s="27"/>
      <c r="G90" s="27"/>
      <c r="H90" s="155"/>
      <c r="I90" s="155"/>
      <c r="J90" s="155"/>
      <c r="K90" s="155"/>
      <c r="L90" s="155"/>
      <c r="M90" s="155"/>
      <c r="N90" s="155"/>
      <c r="O90" s="155"/>
      <c r="P90" s="155"/>
      <c r="Q90" s="16"/>
      <c r="R90" s="16"/>
      <c r="S90" s="16"/>
      <c r="T90" s="16"/>
      <c r="U90" s="16"/>
      <c r="V90" s="16"/>
      <c r="W90" s="53"/>
    </row>
    <row r="91" spans="1:26" ht="34.950000000000003" customHeight="1">
      <c r="A91" s="1"/>
      <c r="B91" s="317" t="s">
        <v>92</v>
      </c>
      <c r="C91" s="318"/>
      <c r="D91" s="318"/>
      <c r="E91" s="318"/>
      <c r="F91" s="318"/>
      <c r="G91" s="318"/>
      <c r="H91" s="318"/>
      <c r="I91" s="318"/>
      <c r="J91" s="318"/>
      <c r="K91" s="318"/>
      <c r="L91" s="318"/>
      <c r="M91" s="318"/>
      <c r="N91" s="318"/>
      <c r="O91" s="318"/>
      <c r="P91" s="318"/>
      <c r="Q91" s="318"/>
      <c r="R91" s="318"/>
      <c r="S91" s="318"/>
      <c r="T91" s="318"/>
      <c r="U91" s="318"/>
      <c r="V91" s="318"/>
      <c r="W91" s="53"/>
    </row>
    <row r="92" spans="1:26">
      <c r="A92" s="15"/>
      <c r="B92" s="96"/>
      <c r="C92" s="19"/>
      <c r="D92" s="19"/>
      <c r="E92" s="98"/>
      <c r="F92" s="98"/>
      <c r="G92" s="98"/>
      <c r="H92" s="169"/>
      <c r="I92" s="169"/>
      <c r="J92" s="169"/>
      <c r="K92" s="169"/>
      <c r="L92" s="169"/>
      <c r="M92" s="169"/>
      <c r="N92" s="169"/>
      <c r="O92" s="169"/>
      <c r="P92" s="169"/>
      <c r="Q92" s="20"/>
      <c r="R92" s="20"/>
      <c r="S92" s="20"/>
      <c r="T92" s="20"/>
      <c r="U92" s="20"/>
      <c r="V92" s="20"/>
      <c r="W92" s="53"/>
    </row>
    <row r="93" spans="1:26" ht="19.95" customHeight="1">
      <c r="A93" s="204"/>
      <c r="B93" s="321" t="s">
        <v>30</v>
      </c>
      <c r="C93" s="322"/>
      <c r="D93" s="322"/>
      <c r="E93" s="323"/>
      <c r="F93" s="167"/>
      <c r="G93" s="167"/>
      <c r="H93" s="168" t="s">
        <v>27</v>
      </c>
      <c r="I93" s="327"/>
      <c r="J93" s="328"/>
      <c r="K93" s="328"/>
      <c r="L93" s="328"/>
      <c r="M93" s="328"/>
      <c r="N93" s="328"/>
      <c r="O93" s="328"/>
      <c r="P93" s="329"/>
      <c r="Q93" s="18"/>
      <c r="R93" s="18"/>
      <c r="S93" s="18"/>
      <c r="T93" s="18"/>
      <c r="U93" s="18"/>
      <c r="V93" s="18"/>
      <c r="W93" s="53"/>
    </row>
    <row r="94" spans="1:26" ht="19.95" customHeight="1">
      <c r="A94" s="204"/>
      <c r="B94" s="324" t="s">
        <v>31</v>
      </c>
      <c r="C94" s="325"/>
      <c r="D94" s="325"/>
      <c r="E94" s="326"/>
      <c r="F94" s="163"/>
      <c r="G94" s="163"/>
      <c r="H94" s="164" t="s">
        <v>25</v>
      </c>
      <c r="I94" s="164"/>
      <c r="J94" s="154"/>
      <c r="K94" s="154"/>
      <c r="L94" s="154"/>
      <c r="M94" s="154"/>
      <c r="N94" s="154"/>
      <c r="O94" s="154"/>
      <c r="P94" s="154"/>
      <c r="Q94" s="11"/>
      <c r="R94" s="11"/>
      <c r="S94" s="11"/>
      <c r="T94" s="11"/>
      <c r="U94" s="11"/>
      <c r="V94" s="11"/>
      <c r="W94" s="53"/>
    </row>
    <row r="95" spans="1:26" ht="19.95" customHeight="1">
      <c r="A95" s="204"/>
      <c r="B95" s="324" t="s">
        <v>32</v>
      </c>
      <c r="C95" s="325"/>
      <c r="D95" s="325"/>
      <c r="E95" s="326"/>
      <c r="F95" s="163"/>
      <c r="G95" s="163"/>
      <c r="H95" s="164" t="s">
        <v>103</v>
      </c>
      <c r="I95" s="164" t="s">
        <v>29</v>
      </c>
      <c r="J95" s="154"/>
      <c r="K95" s="154"/>
      <c r="L95" s="154"/>
      <c r="M95" s="154"/>
      <c r="N95" s="154"/>
      <c r="O95" s="154"/>
      <c r="P95" s="154"/>
      <c r="Q95" s="11"/>
      <c r="R95" s="11"/>
      <c r="S95" s="11"/>
      <c r="T95" s="11"/>
      <c r="U95" s="11"/>
      <c r="V95" s="11"/>
      <c r="W95" s="53"/>
    </row>
    <row r="96" spans="1:26" ht="19.95" customHeight="1">
      <c r="A96" s="15"/>
      <c r="B96" s="208" t="s">
        <v>104</v>
      </c>
      <c r="C96" s="3"/>
      <c r="D96" s="3"/>
      <c r="E96" s="14"/>
      <c r="F96" s="14"/>
      <c r="G96" s="14"/>
      <c r="H96" s="154"/>
      <c r="I96" s="154"/>
      <c r="J96" s="154"/>
      <c r="K96" s="154"/>
      <c r="L96" s="154"/>
      <c r="M96" s="154"/>
      <c r="N96" s="154"/>
      <c r="O96" s="154"/>
      <c r="P96" s="154"/>
      <c r="Q96" s="11"/>
      <c r="R96" s="11"/>
      <c r="S96" s="11"/>
      <c r="T96" s="11"/>
      <c r="U96" s="11"/>
      <c r="V96" s="11"/>
      <c r="W96" s="53"/>
    </row>
    <row r="97" spans="1:26" ht="19.95" customHeight="1">
      <c r="A97" s="15"/>
      <c r="B97" s="208" t="s">
        <v>23</v>
      </c>
      <c r="C97" s="3"/>
      <c r="D97" s="3"/>
      <c r="E97" s="14"/>
      <c r="F97" s="14"/>
      <c r="G97" s="14"/>
      <c r="H97" s="154"/>
      <c r="I97" s="154"/>
      <c r="J97" s="154"/>
      <c r="K97" s="154"/>
      <c r="L97" s="154"/>
      <c r="M97" s="154"/>
      <c r="N97" s="154"/>
      <c r="O97" s="154"/>
      <c r="P97" s="154"/>
      <c r="Q97" s="11"/>
      <c r="R97" s="11"/>
      <c r="S97" s="11"/>
      <c r="T97" s="11"/>
      <c r="U97" s="11"/>
      <c r="V97" s="11"/>
      <c r="W97" s="53"/>
    </row>
    <row r="98" spans="1:26" ht="19.95" customHeight="1">
      <c r="A98" s="15"/>
      <c r="B98" s="42"/>
      <c r="C98" s="3"/>
      <c r="D98" s="3"/>
      <c r="E98" s="14"/>
      <c r="F98" s="14"/>
      <c r="G98" s="14"/>
      <c r="H98" s="154"/>
      <c r="I98" s="154"/>
      <c r="J98" s="154"/>
      <c r="K98" s="154"/>
      <c r="L98" s="154"/>
      <c r="M98" s="154"/>
      <c r="N98" s="154"/>
      <c r="O98" s="154"/>
      <c r="P98" s="154"/>
      <c r="Q98" s="11"/>
      <c r="R98" s="11"/>
      <c r="S98" s="11"/>
      <c r="T98" s="11"/>
      <c r="U98" s="11"/>
      <c r="V98" s="11"/>
      <c r="W98" s="53"/>
    </row>
    <row r="99" spans="1:26" ht="19.95" customHeight="1">
      <c r="A99" s="15"/>
      <c r="B99" s="42"/>
      <c r="C99" s="3"/>
      <c r="D99" s="3"/>
      <c r="E99" s="14"/>
      <c r="F99" s="14"/>
      <c r="G99" s="14"/>
      <c r="H99" s="154"/>
      <c r="I99" s="154"/>
      <c r="J99" s="154"/>
      <c r="K99" s="154"/>
      <c r="L99" s="154"/>
      <c r="M99" s="154"/>
      <c r="N99" s="154"/>
      <c r="O99" s="154"/>
      <c r="P99" s="154"/>
      <c r="Q99" s="11"/>
      <c r="R99" s="11"/>
      <c r="S99" s="11"/>
      <c r="T99" s="11"/>
      <c r="U99" s="11"/>
      <c r="V99" s="11"/>
      <c r="W99" s="53"/>
    </row>
    <row r="100" spans="1:26" ht="19.95" customHeight="1">
      <c r="A100" s="15"/>
      <c r="B100" s="210" t="s">
        <v>64</v>
      </c>
      <c r="C100" s="165"/>
      <c r="D100" s="165"/>
      <c r="E100" s="14"/>
      <c r="F100" s="14"/>
      <c r="G100" s="14"/>
      <c r="H100" s="154"/>
      <c r="I100" s="154"/>
      <c r="J100" s="154"/>
      <c r="K100" s="154"/>
      <c r="L100" s="154"/>
      <c r="M100" s="154"/>
      <c r="N100" s="154"/>
      <c r="O100" s="154"/>
      <c r="P100" s="154"/>
      <c r="Q100" s="11"/>
      <c r="R100" s="11"/>
      <c r="S100" s="11"/>
      <c r="T100" s="11"/>
      <c r="U100" s="11"/>
      <c r="V100" s="11"/>
      <c r="W100" s="53"/>
    </row>
    <row r="101" spans="1:26">
      <c r="A101" s="2"/>
      <c r="B101" s="211" t="s">
        <v>93</v>
      </c>
      <c r="C101" s="128" t="s">
        <v>94</v>
      </c>
      <c r="D101" s="128" t="s">
        <v>95</v>
      </c>
      <c r="E101" s="156"/>
      <c r="F101" s="156" t="s">
        <v>96</v>
      </c>
      <c r="G101" s="156" t="s">
        <v>97</v>
      </c>
      <c r="H101" s="157" t="s">
        <v>98</v>
      </c>
      <c r="I101" s="157" t="s">
        <v>99</v>
      </c>
      <c r="J101" s="157"/>
      <c r="K101" s="157"/>
      <c r="L101" s="157"/>
      <c r="M101" s="157"/>
      <c r="N101" s="157"/>
      <c r="O101" s="157"/>
      <c r="P101" s="157" t="s">
        <v>100</v>
      </c>
      <c r="Q101" s="158"/>
      <c r="R101" s="158"/>
      <c r="S101" s="128" t="s">
        <v>101</v>
      </c>
      <c r="T101" s="159"/>
      <c r="U101" s="159"/>
      <c r="V101" s="128" t="s">
        <v>102</v>
      </c>
      <c r="W101" s="53"/>
    </row>
    <row r="102" spans="1:26">
      <c r="A102" s="10"/>
      <c r="B102" s="212"/>
      <c r="C102" s="170"/>
      <c r="D102" s="316" t="s">
        <v>65</v>
      </c>
      <c r="E102" s="316"/>
      <c r="F102" s="135"/>
      <c r="G102" s="171"/>
      <c r="H102" s="135"/>
      <c r="I102" s="135"/>
      <c r="J102" s="136"/>
      <c r="K102" s="136"/>
      <c r="L102" s="136"/>
      <c r="M102" s="136"/>
      <c r="N102" s="136"/>
      <c r="O102" s="136"/>
      <c r="P102" s="136"/>
      <c r="Q102" s="134"/>
      <c r="R102" s="134"/>
      <c r="S102" s="134"/>
      <c r="T102" s="134"/>
      <c r="U102" s="134"/>
      <c r="V102" s="197"/>
      <c r="W102" s="218"/>
      <c r="X102" s="138"/>
      <c r="Y102" s="138"/>
      <c r="Z102" s="138"/>
    </row>
    <row r="103" spans="1:26">
      <c r="A103" s="10"/>
      <c r="B103" s="213"/>
      <c r="C103" s="173">
        <v>1</v>
      </c>
      <c r="D103" s="311" t="s">
        <v>105</v>
      </c>
      <c r="E103" s="311"/>
      <c r="F103" s="139"/>
      <c r="G103" s="172"/>
      <c r="H103" s="139"/>
      <c r="I103" s="139"/>
      <c r="J103" s="140"/>
      <c r="K103" s="140"/>
      <c r="L103" s="140"/>
      <c r="M103" s="140"/>
      <c r="N103" s="140"/>
      <c r="O103" s="140"/>
      <c r="P103" s="140"/>
      <c r="Q103" s="10"/>
      <c r="R103" s="10"/>
      <c r="S103" s="10"/>
      <c r="T103" s="10"/>
      <c r="U103" s="10"/>
      <c r="V103" s="198"/>
      <c r="W103" s="218"/>
      <c r="X103" s="138"/>
      <c r="Y103" s="138"/>
      <c r="Z103" s="138"/>
    </row>
    <row r="104" spans="1:26" ht="25.05" customHeight="1">
      <c r="A104" s="180"/>
      <c r="B104" s="214">
        <v>1</v>
      </c>
      <c r="C104" s="181" t="s">
        <v>106</v>
      </c>
      <c r="D104" s="312" t="s">
        <v>107</v>
      </c>
      <c r="E104" s="312"/>
      <c r="F104" s="175" t="s">
        <v>108</v>
      </c>
      <c r="G104" s="176">
        <v>94.117999999999995</v>
      </c>
      <c r="H104" s="182"/>
      <c r="I104" s="175">
        <f t="shared" ref="I104:I118" si="0">ROUND(G104*(H104),2)</f>
        <v>0</v>
      </c>
      <c r="J104" s="177">
        <f t="shared" ref="J104:J118" si="1">ROUND(G104*(N104),2)</f>
        <v>0</v>
      </c>
      <c r="K104" s="178">
        <f t="shared" ref="K104:K118" si="2">ROUND(G104*(O104),2)</f>
        <v>0</v>
      </c>
      <c r="L104" s="178">
        <f t="shared" ref="L104:L118" si="3">ROUND(G104*(H104),2)</f>
        <v>0</v>
      </c>
      <c r="M104" s="178"/>
      <c r="N104" s="178">
        <v>0</v>
      </c>
      <c r="O104" s="178"/>
      <c r="P104" s="183"/>
      <c r="Q104" s="183"/>
      <c r="R104" s="183"/>
      <c r="S104" s="179">
        <f t="shared" ref="S104:S118" si="4">ROUND(G104*(P104),3)</f>
        <v>0</v>
      </c>
      <c r="T104" s="179"/>
      <c r="U104" s="179"/>
      <c r="V104" s="199"/>
      <c r="W104" s="53"/>
      <c r="Z104">
        <v>0</v>
      </c>
    </row>
    <row r="105" spans="1:26" ht="25.05" customHeight="1">
      <c r="A105" s="180"/>
      <c r="B105" s="214">
        <v>2</v>
      </c>
      <c r="C105" s="181" t="s">
        <v>109</v>
      </c>
      <c r="D105" s="312" t="s">
        <v>110</v>
      </c>
      <c r="E105" s="312"/>
      <c r="F105" s="175" t="s">
        <v>108</v>
      </c>
      <c r="G105" s="176">
        <v>34.905000000000001</v>
      </c>
      <c r="H105" s="182"/>
      <c r="I105" s="175">
        <f t="shared" si="0"/>
        <v>0</v>
      </c>
      <c r="J105" s="177">
        <f t="shared" si="1"/>
        <v>0</v>
      </c>
      <c r="K105" s="178">
        <f t="shared" si="2"/>
        <v>0</v>
      </c>
      <c r="L105" s="178">
        <f t="shared" si="3"/>
        <v>0</v>
      </c>
      <c r="M105" s="178"/>
      <c r="N105" s="178">
        <v>0</v>
      </c>
      <c r="O105" s="178"/>
      <c r="P105" s="183"/>
      <c r="Q105" s="183"/>
      <c r="R105" s="183"/>
      <c r="S105" s="179">
        <f t="shared" si="4"/>
        <v>0</v>
      </c>
      <c r="T105" s="179"/>
      <c r="U105" s="179"/>
      <c r="V105" s="199"/>
      <c r="W105" s="53"/>
      <c r="Z105">
        <v>0</v>
      </c>
    </row>
    <row r="106" spans="1:26" ht="25.05" customHeight="1">
      <c r="A106" s="180"/>
      <c r="B106" s="214">
        <v>3</v>
      </c>
      <c r="C106" s="181" t="s">
        <v>111</v>
      </c>
      <c r="D106" s="312" t="s">
        <v>112</v>
      </c>
      <c r="E106" s="312"/>
      <c r="F106" s="175" t="s">
        <v>108</v>
      </c>
      <c r="G106" s="176">
        <v>34.905000000000001</v>
      </c>
      <c r="H106" s="182"/>
      <c r="I106" s="175">
        <f t="shared" si="0"/>
        <v>0</v>
      </c>
      <c r="J106" s="177">
        <f t="shared" si="1"/>
        <v>0</v>
      </c>
      <c r="K106" s="178">
        <f t="shared" si="2"/>
        <v>0</v>
      </c>
      <c r="L106" s="178">
        <f t="shared" si="3"/>
        <v>0</v>
      </c>
      <c r="M106" s="178"/>
      <c r="N106" s="178">
        <v>0</v>
      </c>
      <c r="O106" s="178"/>
      <c r="P106" s="183"/>
      <c r="Q106" s="183"/>
      <c r="R106" s="183"/>
      <c r="S106" s="179">
        <f t="shared" si="4"/>
        <v>0</v>
      </c>
      <c r="T106" s="179"/>
      <c r="U106" s="179"/>
      <c r="V106" s="199"/>
      <c r="W106" s="53"/>
      <c r="Z106">
        <v>0</v>
      </c>
    </row>
    <row r="107" spans="1:26" ht="25.05" customHeight="1">
      <c r="A107" s="180"/>
      <c r="B107" s="214">
        <v>4</v>
      </c>
      <c r="C107" s="181" t="s">
        <v>113</v>
      </c>
      <c r="D107" s="312" t="s">
        <v>114</v>
      </c>
      <c r="E107" s="312"/>
      <c r="F107" s="175" t="s">
        <v>108</v>
      </c>
      <c r="G107" s="176">
        <v>407.12599999999998</v>
      </c>
      <c r="H107" s="182"/>
      <c r="I107" s="175">
        <f t="shared" si="0"/>
        <v>0</v>
      </c>
      <c r="J107" s="177">
        <f t="shared" si="1"/>
        <v>0</v>
      </c>
      <c r="K107" s="178">
        <f t="shared" si="2"/>
        <v>0</v>
      </c>
      <c r="L107" s="178">
        <f t="shared" si="3"/>
        <v>0</v>
      </c>
      <c r="M107" s="178"/>
      <c r="N107" s="178">
        <v>0</v>
      </c>
      <c r="O107" s="178"/>
      <c r="P107" s="183"/>
      <c r="Q107" s="183"/>
      <c r="R107" s="183"/>
      <c r="S107" s="179">
        <f t="shared" si="4"/>
        <v>0</v>
      </c>
      <c r="T107" s="179"/>
      <c r="U107" s="179"/>
      <c r="V107" s="199"/>
      <c r="W107" s="53"/>
      <c r="Z107">
        <v>0</v>
      </c>
    </row>
    <row r="108" spans="1:26" ht="25.05" customHeight="1">
      <c r="A108" s="180"/>
      <c r="B108" s="214">
        <v>5</v>
      </c>
      <c r="C108" s="181" t="s">
        <v>115</v>
      </c>
      <c r="D108" s="312" t="s">
        <v>116</v>
      </c>
      <c r="E108" s="312"/>
      <c r="F108" s="175" t="s">
        <v>108</v>
      </c>
      <c r="G108" s="176">
        <v>407.12599999999998</v>
      </c>
      <c r="H108" s="182"/>
      <c r="I108" s="175">
        <f t="shared" si="0"/>
        <v>0</v>
      </c>
      <c r="J108" s="177">
        <f t="shared" si="1"/>
        <v>0</v>
      </c>
      <c r="K108" s="178">
        <f t="shared" si="2"/>
        <v>0</v>
      </c>
      <c r="L108" s="178">
        <f t="shared" si="3"/>
        <v>0</v>
      </c>
      <c r="M108" s="178"/>
      <c r="N108" s="178">
        <v>0</v>
      </c>
      <c r="O108" s="178"/>
      <c r="P108" s="183"/>
      <c r="Q108" s="183"/>
      <c r="R108" s="183"/>
      <c r="S108" s="179">
        <f t="shared" si="4"/>
        <v>0</v>
      </c>
      <c r="T108" s="179"/>
      <c r="U108" s="179"/>
      <c r="V108" s="199"/>
      <c r="W108" s="53"/>
      <c r="Z108">
        <v>0</v>
      </c>
    </row>
    <row r="109" spans="1:26" ht="25.05" customHeight="1">
      <c r="A109" s="180"/>
      <c r="B109" s="214">
        <v>6</v>
      </c>
      <c r="C109" s="181" t="s">
        <v>117</v>
      </c>
      <c r="D109" s="312" t="s">
        <v>118</v>
      </c>
      <c r="E109" s="312"/>
      <c r="F109" s="175" t="s">
        <v>119</v>
      </c>
      <c r="G109" s="176">
        <v>407.12599999999998</v>
      </c>
      <c r="H109" s="182"/>
      <c r="I109" s="175">
        <f t="shared" si="0"/>
        <v>0</v>
      </c>
      <c r="J109" s="177">
        <f t="shared" si="1"/>
        <v>0</v>
      </c>
      <c r="K109" s="178">
        <f t="shared" si="2"/>
        <v>0</v>
      </c>
      <c r="L109" s="178">
        <f t="shared" si="3"/>
        <v>0</v>
      </c>
      <c r="M109" s="178"/>
      <c r="N109" s="178">
        <v>0</v>
      </c>
      <c r="O109" s="178"/>
      <c r="P109" s="183"/>
      <c r="Q109" s="183"/>
      <c r="R109" s="183"/>
      <c r="S109" s="179">
        <f t="shared" si="4"/>
        <v>0</v>
      </c>
      <c r="T109" s="179"/>
      <c r="U109" s="179"/>
      <c r="V109" s="199"/>
      <c r="W109" s="53"/>
      <c r="Z109">
        <v>0</v>
      </c>
    </row>
    <row r="110" spans="1:26">
      <c r="A110" s="180"/>
      <c r="B110" s="214">
        <v>7</v>
      </c>
      <c r="C110" s="181" t="s">
        <v>120</v>
      </c>
      <c r="D110" s="312" t="s">
        <v>121</v>
      </c>
      <c r="E110" s="312"/>
      <c r="F110" s="175" t="s">
        <v>108</v>
      </c>
      <c r="G110" s="176">
        <v>443.68700000000001</v>
      </c>
      <c r="H110" s="182"/>
      <c r="I110" s="175">
        <f t="shared" si="0"/>
        <v>0</v>
      </c>
      <c r="J110" s="177">
        <f t="shared" si="1"/>
        <v>0</v>
      </c>
      <c r="K110" s="178">
        <f t="shared" si="2"/>
        <v>0</v>
      </c>
      <c r="L110" s="178">
        <f t="shared" si="3"/>
        <v>0</v>
      </c>
      <c r="M110" s="178"/>
      <c r="N110" s="178">
        <v>0</v>
      </c>
      <c r="O110" s="178"/>
      <c r="P110" s="183"/>
      <c r="Q110" s="183"/>
      <c r="R110" s="183"/>
      <c r="S110" s="179">
        <f t="shared" si="4"/>
        <v>0</v>
      </c>
      <c r="T110" s="179"/>
      <c r="U110" s="179"/>
      <c r="V110" s="199"/>
      <c r="W110" s="53"/>
      <c r="Z110">
        <v>0</v>
      </c>
    </row>
    <row r="111" spans="1:26" ht="25.05" customHeight="1">
      <c r="A111" s="180"/>
      <c r="B111" s="214">
        <v>8</v>
      </c>
      <c r="C111" s="181" t="s">
        <v>122</v>
      </c>
      <c r="D111" s="312" t="s">
        <v>123</v>
      </c>
      <c r="E111" s="312"/>
      <c r="F111" s="175" t="s">
        <v>108</v>
      </c>
      <c r="G111" s="176">
        <v>443.68700000000001</v>
      </c>
      <c r="H111" s="182"/>
      <c r="I111" s="175">
        <f t="shared" si="0"/>
        <v>0</v>
      </c>
      <c r="J111" s="177">
        <f t="shared" si="1"/>
        <v>0</v>
      </c>
      <c r="K111" s="178">
        <f t="shared" si="2"/>
        <v>0</v>
      </c>
      <c r="L111" s="178">
        <f t="shared" si="3"/>
        <v>0</v>
      </c>
      <c r="M111" s="178"/>
      <c r="N111" s="178">
        <v>0</v>
      </c>
      <c r="O111" s="178"/>
      <c r="P111" s="183"/>
      <c r="Q111" s="183"/>
      <c r="R111" s="183"/>
      <c r="S111" s="179">
        <f t="shared" si="4"/>
        <v>0</v>
      </c>
      <c r="T111" s="179"/>
      <c r="U111" s="179"/>
      <c r="V111" s="199"/>
      <c r="W111" s="53"/>
      <c r="Z111">
        <v>0</v>
      </c>
    </row>
    <row r="112" spans="1:26" ht="25.05" customHeight="1">
      <c r="A112" s="180"/>
      <c r="B112" s="214">
        <v>9</v>
      </c>
      <c r="C112" s="181" t="s">
        <v>124</v>
      </c>
      <c r="D112" s="312" t="s">
        <v>125</v>
      </c>
      <c r="E112" s="312"/>
      <c r="F112" s="175" t="s">
        <v>108</v>
      </c>
      <c r="G112" s="176">
        <v>443.68700000000001</v>
      </c>
      <c r="H112" s="182"/>
      <c r="I112" s="175">
        <f t="shared" si="0"/>
        <v>0</v>
      </c>
      <c r="J112" s="177">
        <f t="shared" si="1"/>
        <v>0</v>
      </c>
      <c r="K112" s="178">
        <f t="shared" si="2"/>
        <v>0</v>
      </c>
      <c r="L112" s="178">
        <f t="shared" si="3"/>
        <v>0</v>
      </c>
      <c r="M112" s="178"/>
      <c r="N112" s="178">
        <v>0</v>
      </c>
      <c r="O112" s="178"/>
      <c r="P112" s="183"/>
      <c r="Q112" s="183"/>
      <c r="R112" s="183"/>
      <c r="S112" s="179">
        <f t="shared" si="4"/>
        <v>0</v>
      </c>
      <c r="T112" s="179"/>
      <c r="U112" s="179"/>
      <c r="V112" s="199"/>
      <c r="W112" s="53"/>
      <c r="Z112">
        <v>0</v>
      </c>
    </row>
    <row r="113" spans="1:26" ht="25.05" customHeight="1">
      <c r="A113" s="180"/>
      <c r="B113" s="214">
        <v>10</v>
      </c>
      <c r="C113" s="181" t="s">
        <v>126</v>
      </c>
      <c r="D113" s="312" t="s">
        <v>127</v>
      </c>
      <c r="E113" s="312"/>
      <c r="F113" s="175" t="s">
        <v>108</v>
      </c>
      <c r="G113" s="176">
        <v>84.043000000000006</v>
      </c>
      <c r="H113" s="182"/>
      <c r="I113" s="175">
        <f t="shared" si="0"/>
        <v>0</v>
      </c>
      <c r="J113" s="177">
        <f t="shared" si="1"/>
        <v>0</v>
      </c>
      <c r="K113" s="178">
        <f t="shared" si="2"/>
        <v>0</v>
      </c>
      <c r="L113" s="178">
        <f t="shared" si="3"/>
        <v>0</v>
      </c>
      <c r="M113" s="178"/>
      <c r="N113" s="178">
        <v>0</v>
      </c>
      <c r="O113" s="178"/>
      <c r="P113" s="183"/>
      <c r="Q113" s="183"/>
      <c r="R113" s="183"/>
      <c r="S113" s="179">
        <f t="shared" si="4"/>
        <v>0</v>
      </c>
      <c r="T113" s="179"/>
      <c r="U113" s="179"/>
      <c r="V113" s="199"/>
      <c r="W113" s="53"/>
      <c r="Z113">
        <v>0</v>
      </c>
    </row>
    <row r="114" spans="1:26" ht="25.05" customHeight="1">
      <c r="A114" s="180"/>
      <c r="B114" s="214">
        <v>11</v>
      </c>
      <c r="C114" s="181" t="s">
        <v>128</v>
      </c>
      <c r="D114" s="312" t="s">
        <v>129</v>
      </c>
      <c r="E114" s="312"/>
      <c r="F114" s="175" t="s">
        <v>130</v>
      </c>
      <c r="G114" s="176">
        <v>1198.8130000000001</v>
      </c>
      <c r="H114" s="182"/>
      <c r="I114" s="175">
        <f t="shared" si="0"/>
        <v>0</v>
      </c>
      <c r="J114" s="177">
        <f t="shared" si="1"/>
        <v>0</v>
      </c>
      <c r="K114" s="178">
        <f t="shared" si="2"/>
        <v>0</v>
      </c>
      <c r="L114" s="178">
        <f t="shared" si="3"/>
        <v>0</v>
      </c>
      <c r="M114" s="178"/>
      <c r="N114" s="178">
        <v>0</v>
      </c>
      <c r="O114" s="178"/>
      <c r="P114" s="183"/>
      <c r="Q114" s="183"/>
      <c r="R114" s="183"/>
      <c r="S114" s="179">
        <f t="shared" si="4"/>
        <v>0</v>
      </c>
      <c r="T114" s="179"/>
      <c r="U114" s="179"/>
      <c r="V114" s="199"/>
      <c r="W114" s="53"/>
      <c r="Z114">
        <v>0</v>
      </c>
    </row>
    <row r="115" spans="1:26" ht="34.950000000000003" customHeight="1">
      <c r="A115" s="180"/>
      <c r="B115" s="214">
        <v>12</v>
      </c>
      <c r="C115" s="181" t="s">
        <v>131</v>
      </c>
      <c r="D115" s="312" t="s">
        <v>132</v>
      </c>
      <c r="E115" s="312"/>
      <c r="F115" s="175" t="s">
        <v>108</v>
      </c>
      <c r="G115" s="176">
        <v>3.952</v>
      </c>
      <c r="H115" s="182"/>
      <c r="I115" s="175">
        <f t="shared" si="0"/>
        <v>0</v>
      </c>
      <c r="J115" s="177">
        <f t="shared" si="1"/>
        <v>0</v>
      </c>
      <c r="K115" s="178">
        <f t="shared" si="2"/>
        <v>0</v>
      </c>
      <c r="L115" s="178">
        <f t="shared" si="3"/>
        <v>0</v>
      </c>
      <c r="M115" s="178"/>
      <c r="N115" s="178">
        <v>0</v>
      </c>
      <c r="O115" s="178"/>
      <c r="P115" s="183"/>
      <c r="Q115" s="183"/>
      <c r="R115" s="183"/>
      <c r="S115" s="179">
        <f t="shared" si="4"/>
        <v>0</v>
      </c>
      <c r="T115" s="179"/>
      <c r="U115" s="179"/>
      <c r="V115" s="199"/>
      <c r="W115" s="53"/>
      <c r="Z115">
        <v>0</v>
      </c>
    </row>
    <row r="116" spans="1:26" ht="25.05" customHeight="1">
      <c r="A116" s="180"/>
      <c r="B116" s="215">
        <v>13</v>
      </c>
      <c r="C116" s="190" t="s">
        <v>133</v>
      </c>
      <c r="D116" s="315" t="s">
        <v>134</v>
      </c>
      <c r="E116" s="315"/>
      <c r="F116" s="185" t="s">
        <v>135</v>
      </c>
      <c r="G116" s="186">
        <v>6.6070000000000002</v>
      </c>
      <c r="H116" s="191"/>
      <c r="I116" s="185">
        <f t="shared" si="0"/>
        <v>0</v>
      </c>
      <c r="J116" s="187">
        <f t="shared" si="1"/>
        <v>0</v>
      </c>
      <c r="K116" s="188">
        <f t="shared" si="2"/>
        <v>0</v>
      </c>
      <c r="L116" s="188">
        <f t="shared" si="3"/>
        <v>0</v>
      </c>
      <c r="M116" s="188">
        <f>ROUND(G116*(H116),2)</f>
        <v>0</v>
      </c>
      <c r="N116" s="188">
        <v>0</v>
      </c>
      <c r="O116" s="188"/>
      <c r="P116" s="192">
        <v>1</v>
      </c>
      <c r="Q116" s="192"/>
      <c r="R116" s="192">
        <v>1</v>
      </c>
      <c r="S116" s="189">
        <f t="shared" si="4"/>
        <v>6.6070000000000002</v>
      </c>
      <c r="T116" s="189"/>
      <c r="U116" s="189"/>
      <c r="V116" s="200"/>
      <c r="W116" s="53"/>
      <c r="Z116">
        <v>0</v>
      </c>
    </row>
    <row r="117" spans="1:26" ht="25.05" customHeight="1">
      <c r="A117" s="180"/>
      <c r="B117" s="214">
        <v>14</v>
      </c>
      <c r="C117" s="181" t="s">
        <v>136</v>
      </c>
      <c r="D117" s="312" t="s">
        <v>137</v>
      </c>
      <c r="E117" s="312"/>
      <c r="F117" s="175" t="s">
        <v>108</v>
      </c>
      <c r="G117" s="176">
        <v>1.6559999999999999</v>
      </c>
      <c r="H117" s="182"/>
      <c r="I117" s="175">
        <f t="shared" si="0"/>
        <v>0</v>
      </c>
      <c r="J117" s="177">
        <f t="shared" si="1"/>
        <v>0</v>
      </c>
      <c r="K117" s="178">
        <f t="shared" si="2"/>
        <v>0</v>
      </c>
      <c r="L117" s="178">
        <f t="shared" si="3"/>
        <v>0</v>
      </c>
      <c r="M117" s="178"/>
      <c r="N117" s="178">
        <v>0</v>
      </c>
      <c r="O117" s="178"/>
      <c r="P117" s="183"/>
      <c r="Q117" s="183"/>
      <c r="R117" s="183"/>
      <c r="S117" s="179">
        <f t="shared" si="4"/>
        <v>0</v>
      </c>
      <c r="T117" s="179"/>
      <c r="U117" s="179"/>
      <c r="V117" s="199"/>
      <c r="W117" s="53"/>
      <c r="Z117">
        <v>0</v>
      </c>
    </row>
    <row r="118" spans="1:26" ht="25.05" customHeight="1">
      <c r="A118" s="180"/>
      <c r="B118" s="214">
        <v>15</v>
      </c>
      <c r="C118" s="181" t="s">
        <v>138</v>
      </c>
      <c r="D118" s="312" t="s">
        <v>139</v>
      </c>
      <c r="E118" s="312"/>
      <c r="F118" s="175" t="s">
        <v>108</v>
      </c>
      <c r="G118" s="176">
        <v>1.6559999999999999</v>
      </c>
      <c r="H118" s="182"/>
      <c r="I118" s="175">
        <f t="shared" si="0"/>
        <v>0</v>
      </c>
      <c r="J118" s="177">
        <f t="shared" si="1"/>
        <v>0</v>
      </c>
      <c r="K118" s="178">
        <f t="shared" si="2"/>
        <v>0</v>
      </c>
      <c r="L118" s="178">
        <f t="shared" si="3"/>
        <v>0</v>
      </c>
      <c r="M118" s="178"/>
      <c r="N118" s="178">
        <v>0</v>
      </c>
      <c r="O118" s="178"/>
      <c r="P118" s="183"/>
      <c r="Q118" s="183"/>
      <c r="R118" s="183"/>
      <c r="S118" s="179">
        <f t="shared" si="4"/>
        <v>0</v>
      </c>
      <c r="T118" s="179"/>
      <c r="U118" s="179"/>
      <c r="V118" s="199"/>
      <c r="W118" s="53"/>
      <c r="Z118">
        <v>0</v>
      </c>
    </row>
    <row r="119" spans="1:26">
      <c r="A119" s="10"/>
      <c r="B119" s="213"/>
      <c r="C119" s="173">
        <v>1</v>
      </c>
      <c r="D119" s="311" t="s">
        <v>105</v>
      </c>
      <c r="E119" s="311"/>
      <c r="F119" s="139"/>
      <c r="G119" s="172"/>
      <c r="H119" s="139"/>
      <c r="I119" s="141">
        <f>ROUND((SUM(I103:I118))/1,2)</f>
        <v>0</v>
      </c>
      <c r="J119" s="140"/>
      <c r="K119" s="140"/>
      <c r="L119" s="140">
        <f>ROUND((SUM(L103:L118))/1,2)</f>
        <v>0</v>
      </c>
      <c r="M119" s="140">
        <f>ROUND((SUM(M103:M118))/1,2)</f>
        <v>0</v>
      </c>
      <c r="N119" s="140"/>
      <c r="O119" s="140"/>
      <c r="P119" s="140"/>
      <c r="Q119" s="10"/>
      <c r="R119" s="10"/>
      <c r="S119" s="10">
        <f>ROUND((SUM(S103:S118))/1,2)</f>
        <v>6.61</v>
      </c>
      <c r="T119" s="10"/>
      <c r="U119" s="10"/>
      <c r="V119" s="201">
        <f>ROUND((SUM(V103:V118))/1,2)</f>
        <v>0</v>
      </c>
      <c r="W119" s="218"/>
      <c r="X119" s="138"/>
      <c r="Y119" s="138"/>
      <c r="Z119" s="138"/>
    </row>
    <row r="120" spans="1:26">
      <c r="A120" s="1"/>
      <c r="B120" s="209"/>
      <c r="C120" s="1"/>
      <c r="D120" s="1"/>
      <c r="E120" s="132"/>
      <c r="F120" s="132"/>
      <c r="G120" s="166"/>
      <c r="H120" s="132"/>
      <c r="I120" s="132"/>
      <c r="J120" s="133"/>
      <c r="K120" s="133"/>
      <c r="L120" s="133"/>
      <c r="M120" s="133"/>
      <c r="N120" s="133"/>
      <c r="O120" s="133"/>
      <c r="P120" s="133"/>
      <c r="Q120" s="1"/>
      <c r="R120" s="1"/>
      <c r="S120" s="1"/>
      <c r="T120" s="1"/>
      <c r="U120" s="1"/>
      <c r="V120" s="202"/>
      <c r="W120" s="53"/>
    </row>
    <row r="121" spans="1:26">
      <c r="A121" s="10"/>
      <c r="B121" s="213"/>
      <c r="C121" s="173">
        <v>2</v>
      </c>
      <c r="D121" s="311" t="s">
        <v>140</v>
      </c>
      <c r="E121" s="311"/>
      <c r="F121" s="139"/>
      <c r="G121" s="172"/>
      <c r="H121" s="139"/>
      <c r="I121" s="139"/>
      <c r="J121" s="140"/>
      <c r="K121" s="140"/>
      <c r="L121" s="140"/>
      <c r="M121" s="140"/>
      <c r="N121" s="140"/>
      <c r="O121" s="140"/>
      <c r="P121" s="140"/>
      <c r="Q121" s="10"/>
      <c r="R121" s="10"/>
      <c r="S121" s="10"/>
      <c r="T121" s="10"/>
      <c r="U121" s="10"/>
      <c r="V121" s="198"/>
      <c r="W121" s="218"/>
      <c r="X121" s="138"/>
      <c r="Y121" s="138"/>
      <c r="Z121" s="138"/>
    </row>
    <row r="122" spans="1:26" ht="25.05" customHeight="1">
      <c r="A122" s="180"/>
      <c r="B122" s="214">
        <v>16</v>
      </c>
      <c r="C122" s="181" t="s">
        <v>141</v>
      </c>
      <c r="D122" s="312" t="s">
        <v>142</v>
      </c>
      <c r="E122" s="312"/>
      <c r="F122" s="175" t="s">
        <v>108</v>
      </c>
      <c r="G122" s="176">
        <v>38.780999999999999</v>
      </c>
      <c r="H122" s="182"/>
      <c r="I122" s="175">
        <f t="shared" ref="I122:I135" si="5">ROUND(G122*(H122),2)</f>
        <v>0</v>
      </c>
      <c r="J122" s="177">
        <f t="shared" ref="J122:J135" si="6">ROUND(G122*(N122),2)</f>
        <v>0</v>
      </c>
      <c r="K122" s="178">
        <f t="shared" ref="K122:K135" si="7">ROUND(G122*(O122),2)</f>
        <v>0</v>
      </c>
      <c r="L122" s="178">
        <f t="shared" ref="L122:L135" si="8">ROUND(G122*(H122),2)</f>
        <v>0</v>
      </c>
      <c r="M122" s="178"/>
      <c r="N122" s="178">
        <v>0</v>
      </c>
      <c r="O122" s="178"/>
      <c r="P122" s="183">
        <v>2.0699999999999998</v>
      </c>
      <c r="Q122" s="183"/>
      <c r="R122" s="183">
        <v>2.0699999999999998</v>
      </c>
      <c r="S122" s="179">
        <f t="shared" ref="S122:S135" si="9">ROUND(G122*(P122),3)</f>
        <v>80.277000000000001</v>
      </c>
      <c r="T122" s="179"/>
      <c r="U122" s="179"/>
      <c r="V122" s="199"/>
      <c r="W122" s="53"/>
      <c r="Z122">
        <v>0</v>
      </c>
    </row>
    <row r="123" spans="1:26" ht="25.05" customHeight="1">
      <c r="A123" s="180"/>
      <c r="B123" s="214">
        <v>17</v>
      </c>
      <c r="C123" s="181" t="s">
        <v>143</v>
      </c>
      <c r="D123" s="312" t="s">
        <v>144</v>
      </c>
      <c r="E123" s="312"/>
      <c r="F123" s="175" t="s">
        <v>108</v>
      </c>
      <c r="G123" s="176">
        <v>25.245999999999999</v>
      </c>
      <c r="H123" s="182"/>
      <c r="I123" s="175">
        <f t="shared" si="5"/>
        <v>0</v>
      </c>
      <c r="J123" s="177">
        <f t="shared" si="6"/>
        <v>0</v>
      </c>
      <c r="K123" s="178">
        <f t="shared" si="7"/>
        <v>0</v>
      </c>
      <c r="L123" s="178">
        <f t="shared" si="8"/>
        <v>0</v>
      </c>
      <c r="M123" s="178"/>
      <c r="N123" s="178">
        <v>0</v>
      </c>
      <c r="O123" s="178"/>
      <c r="P123" s="183">
        <v>2.2121499999999998</v>
      </c>
      <c r="Q123" s="183"/>
      <c r="R123" s="183">
        <v>2.2121499999999998</v>
      </c>
      <c r="S123" s="179">
        <f t="shared" si="9"/>
        <v>55.847999999999999</v>
      </c>
      <c r="T123" s="179"/>
      <c r="U123" s="179"/>
      <c r="V123" s="199"/>
      <c r="W123" s="53"/>
      <c r="Z123">
        <v>0</v>
      </c>
    </row>
    <row r="124" spans="1:26" ht="25.05" customHeight="1">
      <c r="A124" s="180"/>
      <c r="B124" s="214">
        <v>18</v>
      </c>
      <c r="C124" s="181" t="s">
        <v>145</v>
      </c>
      <c r="D124" s="312" t="s">
        <v>146</v>
      </c>
      <c r="E124" s="312"/>
      <c r="F124" s="175" t="s">
        <v>108</v>
      </c>
      <c r="G124" s="176">
        <v>28.164999999999999</v>
      </c>
      <c r="H124" s="182"/>
      <c r="I124" s="175">
        <f t="shared" si="5"/>
        <v>0</v>
      </c>
      <c r="J124" s="177">
        <f t="shared" si="6"/>
        <v>0</v>
      </c>
      <c r="K124" s="178">
        <f t="shared" si="7"/>
        <v>0</v>
      </c>
      <c r="L124" s="178">
        <f t="shared" si="8"/>
        <v>0</v>
      </c>
      <c r="M124" s="178"/>
      <c r="N124" s="178">
        <v>0</v>
      </c>
      <c r="O124" s="178"/>
      <c r="P124" s="183">
        <v>2.2121499999999998</v>
      </c>
      <c r="Q124" s="183"/>
      <c r="R124" s="183">
        <v>2.2121499999999998</v>
      </c>
      <c r="S124" s="179">
        <f t="shared" si="9"/>
        <v>62.305</v>
      </c>
      <c r="T124" s="179"/>
      <c r="U124" s="179"/>
      <c r="V124" s="199"/>
      <c r="W124" s="53"/>
      <c r="Z124">
        <v>0</v>
      </c>
    </row>
    <row r="125" spans="1:26" ht="25.05" customHeight="1">
      <c r="A125" s="180"/>
      <c r="B125" s="214">
        <v>19</v>
      </c>
      <c r="C125" s="181" t="s">
        <v>147</v>
      </c>
      <c r="D125" s="312" t="s">
        <v>148</v>
      </c>
      <c r="E125" s="312"/>
      <c r="F125" s="175" t="s">
        <v>130</v>
      </c>
      <c r="G125" s="176">
        <v>57.884999999999998</v>
      </c>
      <c r="H125" s="182"/>
      <c r="I125" s="175">
        <f t="shared" si="5"/>
        <v>0</v>
      </c>
      <c r="J125" s="177">
        <f t="shared" si="6"/>
        <v>0</v>
      </c>
      <c r="K125" s="178">
        <f t="shared" si="7"/>
        <v>0</v>
      </c>
      <c r="L125" s="178">
        <f t="shared" si="8"/>
        <v>0</v>
      </c>
      <c r="M125" s="178"/>
      <c r="N125" s="178">
        <v>0</v>
      </c>
      <c r="O125" s="178"/>
      <c r="P125" s="183">
        <v>6.7000000000000002E-4</v>
      </c>
      <c r="Q125" s="183"/>
      <c r="R125" s="183">
        <v>6.7000000000000002E-4</v>
      </c>
      <c r="S125" s="179">
        <f t="shared" si="9"/>
        <v>3.9E-2</v>
      </c>
      <c r="T125" s="179"/>
      <c r="U125" s="179"/>
      <c r="V125" s="199"/>
      <c r="W125" s="53"/>
      <c r="Z125">
        <v>0</v>
      </c>
    </row>
    <row r="126" spans="1:26" ht="25.05" customHeight="1">
      <c r="A126" s="180"/>
      <c r="B126" s="214">
        <v>20</v>
      </c>
      <c r="C126" s="181" t="s">
        <v>149</v>
      </c>
      <c r="D126" s="312" t="s">
        <v>150</v>
      </c>
      <c r="E126" s="312"/>
      <c r="F126" s="175" t="s">
        <v>130</v>
      </c>
      <c r="G126" s="176">
        <v>17.236000000000001</v>
      </c>
      <c r="H126" s="182"/>
      <c r="I126" s="175">
        <f t="shared" si="5"/>
        <v>0</v>
      </c>
      <c r="J126" s="177">
        <f t="shared" si="6"/>
        <v>0</v>
      </c>
      <c r="K126" s="178">
        <f t="shared" si="7"/>
        <v>0</v>
      </c>
      <c r="L126" s="178">
        <f t="shared" si="8"/>
        <v>0</v>
      </c>
      <c r="M126" s="178"/>
      <c r="N126" s="178">
        <v>0</v>
      </c>
      <c r="O126" s="178"/>
      <c r="P126" s="183">
        <v>4.0699999999999998E-3</v>
      </c>
      <c r="Q126" s="183"/>
      <c r="R126" s="183">
        <v>4.0699999999999998E-3</v>
      </c>
      <c r="S126" s="179">
        <f t="shared" si="9"/>
        <v>7.0000000000000007E-2</v>
      </c>
      <c r="T126" s="179"/>
      <c r="U126" s="179"/>
      <c r="V126" s="199"/>
      <c r="W126" s="53"/>
      <c r="Z126">
        <v>0</v>
      </c>
    </row>
    <row r="127" spans="1:26" ht="25.05" customHeight="1">
      <c r="A127" s="180"/>
      <c r="B127" s="214">
        <v>21</v>
      </c>
      <c r="C127" s="181" t="s">
        <v>151</v>
      </c>
      <c r="D127" s="312" t="s">
        <v>152</v>
      </c>
      <c r="E127" s="312"/>
      <c r="F127" s="175" t="s">
        <v>130</v>
      </c>
      <c r="G127" s="176">
        <v>17.236000000000001</v>
      </c>
      <c r="H127" s="182"/>
      <c r="I127" s="175">
        <f t="shared" si="5"/>
        <v>0</v>
      </c>
      <c r="J127" s="177">
        <f t="shared" si="6"/>
        <v>0</v>
      </c>
      <c r="K127" s="178">
        <f t="shared" si="7"/>
        <v>0</v>
      </c>
      <c r="L127" s="178">
        <f t="shared" si="8"/>
        <v>0</v>
      </c>
      <c r="M127" s="178"/>
      <c r="N127" s="178">
        <v>0</v>
      </c>
      <c r="O127" s="178"/>
      <c r="P127" s="183"/>
      <c r="Q127" s="183"/>
      <c r="R127" s="183"/>
      <c r="S127" s="179">
        <f t="shared" si="9"/>
        <v>0</v>
      </c>
      <c r="T127" s="179"/>
      <c r="U127" s="179"/>
      <c r="V127" s="199"/>
      <c r="W127" s="53"/>
      <c r="Z127">
        <v>0</v>
      </c>
    </row>
    <row r="128" spans="1:26" ht="25.05" customHeight="1">
      <c r="A128" s="180"/>
      <c r="B128" s="214">
        <v>22</v>
      </c>
      <c r="C128" s="181" t="s">
        <v>153</v>
      </c>
      <c r="D128" s="312" t="s">
        <v>154</v>
      </c>
      <c r="E128" s="312"/>
      <c r="F128" s="175" t="s">
        <v>108</v>
      </c>
      <c r="G128" s="176">
        <v>1.677</v>
      </c>
      <c r="H128" s="182"/>
      <c r="I128" s="175">
        <f t="shared" si="5"/>
        <v>0</v>
      </c>
      <c r="J128" s="177">
        <f t="shared" si="6"/>
        <v>0</v>
      </c>
      <c r="K128" s="178">
        <f t="shared" si="7"/>
        <v>0</v>
      </c>
      <c r="L128" s="178">
        <f t="shared" si="8"/>
        <v>0</v>
      </c>
      <c r="M128" s="178"/>
      <c r="N128" s="178">
        <v>0</v>
      </c>
      <c r="O128" s="178"/>
      <c r="P128" s="183">
        <v>2.2119</v>
      </c>
      <c r="Q128" s="183"/>
      <c r="R128" s="183">
        <v>2.2119</v>
      </c>
      <c r="S128" s="179">
        <f t="shared" si="9"/>
        <v>3.7090000000000001</v>
      </c>
      <c r="T128" s="179"/>
      <c r="U128" s="179"/>
      <c r="V128" s="199"/>
      <c r="W128" s="53"/>
      <c r="Z128">
        <v>0</v>
      </c>
    </row>
    <row r="129" spans="1:26" ht="25.05" customHeight="1">
      <c r="A129" s="180"/>
      <c r="B129" s="214">
        <v>23</v>
      </c>
      <c r="C129" s="181" t="s">
        <v>155</v>
      </c>
      <c r="D129" s="312" t="s">
        <v>156</v>
      </c>
      <c r="E129" s="312"/>
      <c r="F129" s="175" t="s">
        <v>130</v>
      </c>
      <c r="G129" s="176">
        <v>2.4</v>
      </c>
      <c r="H129" s="182"/>
      <c r="I129" s="175">
        <f t="shared" si="5"/>
        <v>0</v>
      </c>
      <c r="J129" s="177">
        <f t="shared" si="6"/>
        <v>0</v>
      </c>
      <c r="K129" s="178">
        <f t="shared" si="7"/>
        <v>0</v>
      </c>
      <c r="L129" s="178">
        <f t="shared" si="8"/>
        <v>0</v>
      </c>
      <c r="M129" s="178"/>
      <c r="N129" s="178">
        <v>0</v>
      </c>
      <c r="O129" s="178"/>
      <c r="P129" s="183">
        <v>4.0699999999999998E-3</v>
      </c>
      <c r="Q129" s="183"/>
      <c r="R129" s="183">
        <v>4.0699999999999998E-3</v>
      </c>
      <c r="S129" s="179">
        <f t="shared" si="9"/>
        <v>0.01</v>
      </c>
      <c r="T129" s="179"/>
      <c r="U129" s="179"/>
      <c r="V129" s="199"/>
      <c r="W129" s="53"/>
      <c r="Z129">
        <v>0</v>
      </c>
    </row>
    <row r="130" spans="1:26" ht="25.05" customHeight="1">
      <c r="A130" s="180"/>
      <c r="B130" s="214">
        <v>24</v>
      </c>
      <c r="C130" s="181" t="s">
        <v>157</v>
      </c>
      <c r="D130" s="312" t="s">
        <v>158</v>
      </c>
      <c r="E130" s="312"/>
      <c r="F130" s="175" t="s">
        <v>130</v>
      </c>
      <c r="G130" s="176">
        <v>2.4</v>
      </c>
      <c r="H130" s="182"/>
      <c r="I130" s="175">
        <f t="shared" si="5"/>
        <v>0</v>
      </c>
      <c r="J130" s="177">
        <f t="shared" si="6"/>
        <v>0</v>
      </c>
      <c r="K130" s="178">
        <f t="shared" si="7"/>
        <v>0</v>
      </c>
      <c r="L130" s="178">
        <f t="shared" si="8"/>
        <v>0</v>
      </c>
      <c r="M130" s="178"/>
      <c r="N130" s="178">
        <v>0</v>
      </c>
      <c r="O130" s="178"/>
      <c r="P130" s="183"/>
      <c r="Q130" s="183"/>
      <c r="R130" s="183"/>
      <c r="S130" s="179">
        <f t="shared" si="9"/>
        <v>0</v>
      </c>
      <c r="T130" s="179"/>
      <c r="U130" s="179"/>
      <c r="V130" s="199"/>
      <c r="W130" s="53"/>
      <c r="Z130">
        <v>0</v>
      </c>
    </row>
    <row r="131" spans="1:26" ht="25.05" customHeight="1">
      <c r="A131" s="180"/>
      <c r="B131" s="214">
        <v>25</v>
      </c>
      <c r="C131" s="181" t="s">
        <v>159</v>
      </c>
      <c r="D131" s="312" t="s">
        <v>160</v>
      </c>
      <c r="E131" s="312"/>
      <c r="F131" s="175" t="s">
        <v>161</v>
      </c>
      <c r="G131" s="176">
        <v>5</v>
      </c>
      <c r="H131" s="182"/>
      <c r="I131" s="175">
        <f t="shared" si="5"/>
        <v>0</v>
      </c>
      <c r="J131" s="177">
        <f t="shared" si="6"/>
        <v>0</v>
      </c>
      <c r="K131" s="178">
        <f t="shared" si="7"/>
        <v>0</v>
      </c>
      <c r="L131" s="178">
        <f t="shared" si="8"/>
        <v>0</v>
      </c>
      <c r="M131" s="178"/>
      <c r="N131" s="178">
        <v>0</v>
      </c>
      <c r="O131" s="178"/>
      <c r="P131" s="183">
        <v>5.0000000000000001E-3</v>
      </c>
      <c r="Q131" s="183"/>
      <c r="R131" s="183">
        <v>5.0000000000000001E-3</v>
      </c>
      <c r="S131" s="179">
        <f t="shared" si="9"/>
        <v>2.5000000000000001E-2</v>
      </c>
      <c r="T131" s="179"/>
      <c r="U131" s="179"/>
      <c r="V131" s="199"/>
      <c r="W131" s="53"/>
      <c r="Z131">
        <v>0</v>
      </c>
    </row>
    <row r="132" spans="1:26" ht="25.05" customHeight="1">
      <c r="A132" s="180"/>
      <c r="B132" s="214">
        <v>26</v>
      </c>
      <c r="C132" s="181" t="s">
        <v>162</v>
      </c>
      <c r="D132" s="312" t="s">
        <v>163</v>
      </c>
      <c r="E132" s="312"/>
      <c r="F132" s="174" t="s">
        <v>108</v>
      </c>
      <c r="G132" s="176">
        <v>3.1E-2</v>
      </c>
      <c r="H132" s="182"/>
      <c r="I132" s="175">
        <f t="shared" si="5"/>
        <v>0</v>
      </c>
      <c r="J132" s="174">
        <f t="shared" si="6"/>
        <v>0</v>
      </c>
      <c r="K132" s="179">
        <f t="shared" si="7"/>
        <v>0</v>
      </c>
      <c r="L132" s="179">
        <f t="shared" si="8"/>
        <v>0</v>
      </c>
      <c r="M132" s="179"/>
      <c r="N132" s="179">
        <v>0</v>
      </c>
      <c r="O132" s="179"/>
      <c r="P132" s="183">
        <v>2.2404799999999998</v>
      </c>
      <c r="Q132" s="183"/>
      <c r="R132" s="183">
        <v>2.2404799999999998</v>
      </c>
      <c r="S132" s="179">
        <f t="shared" si="9"/>
        <v>6.9000000000000006E-2</v>
      </c>
      <c r="T132" s="179"/>
      <c r="U132" s="179"/>
      <c r="V132" s="199"/>
      <c r="W132" s="53"/>
      <c r="Z132">
        <v>0</v>
      </c>
    </row>
    <row r="133" spans="1:26" ht="25.05" customHeight="1">
      <c r="A133" s="180"/>
      <c r="B133" s="214">
        <v>27</v>
      </c>
      <c r="C133" s="181" t="s">
        <v>164</v>
      </c>
      <c r="D133" s="312" t="s">
        <v>165</v>
      </c>
      <c r="E133" s="312"/>
      <c r="F133" s="174" t="s">
        <v>130</v>
      </c>
      <c r="G133" s="176">
        <v>57.884999999999998</v>
      </c>
      <c r="H133" s="182"/>
      <c r="I133" s="175">
        <f t="shared" si="5"/>
        <v>0</v>
      </c>
      <c r="J133" s="174">
        <f t="shared" si="6"/>
        <v>0</v>
      </c>
      <c r="K133" s="179">
        <f t="shared" si="7"/>
        <v>0</v>
      </c>
      <c r="L133" s="179">
        <f t="shared" si="8"/>
        <v>0</v>
      </c>
      <c r="M133" s="179"/>
      <c r="N133" s="179">
        <v>0</v>
      </c>
      <c r="O133" s="179"/>
      <c r="P133" s="183"/>
      <c r="Q133" s="183"/>
      <c r="R133" s="183"/>
      <c r="S133" s="179">
        <f t="shared" si="9"/>
        <v>0</v>
      </c>
      <c r="T133" s="179"/>
      <c r="U133" s="179"/>
      <c r="V133" s="199"/>
      <c r="W133" s="53"/>
      <c r="Z133">
        <v>0</v>
      </c>
    </row>
    <row r="134" spans="1:26" ht="25.05" customHeight="1">
      <c r="A134" s="180"/>
      <c r="B134" s="214">
        <v>28</v>
      </c>
      <c r="C134" s="181" t="s">
        <v>166</v>
      </c>
      <c r="D134" s="312" t="s">
        <v>167</v>
      </c>
      <c r="E134" s="312"/>
      <c r="F134" s="174" t="s">
        <v>135</v>
      </c>
      <c r="G134" s="176">
        <v>3.1360000000000001</v>
      </c>
      <c r="H134" s="182"/>
      <c r="I134" s="175">
        <f t="shared" si="5"/>
        <v>0</v>
      </c>
      <c r="J134" s="174">
        <f t="shared" si="6"/>
        <v>0</v>
      </c>
      <c r="K134" s="179">
        <f t="shared" si="7"/>
        <v>0</v>
      </c>
      <c r="L134" s="179">
        <f t="shared" si="8"/>
        <v>0</v>
      </c>
      <c r="M134" s="179"/>
      <c r="N134" s="179">
        <v>0</v>
      </c>
      <c r="O134" s="179"/>
      <c r="P134" s="183">
        <v>1.0197699999999998</v>
      </c>
      <c r="Q134" s="183"/>
      <c r="R134" s="183">
        <v>1.0197699999999998</v>
      </c>
      <c r="S134" s="179">
        <f t="shared" si="9"/>
        <v>3.198</v>
      </c>
      <c r="T134" s="179"/>
      <c r="U134" s="179"/>
      <c r="V134" s="199"/>
      <c r="W134" s="53"/>
      <c r="Z134">
        <v>0</v>
      </c>
    </row>
    <row r="135" spans="1:26" ht="25.05" customHeight="1">
      <c r="A135" s="180"/>
      <c r="B135" s="214">
        <v>29</v>
      </c>
      <c r="C135" s="181" t="s">
        <v>168</v>
      </c>
      <c r="D135" s="312" t="s">
        <v>169</v>
      </c>
      <c r="E135" s="312"/>
      <c r="F135" s="174" t="s">
        <v>108</v>
      </c>
      <c r="G135" s="176">
        <v>4.032</v>
      </c>
      <c r="H135" s="182"/>
      <c r="I135" s="175">
        <f t="shared" si="5"/>
        <v>0</v>
      </c>
      <c r="J135" s="174">
        <f t="shared" si="6"/>
        <v>0</v>
      </c>
      <c r="K135" s="179">
        <f t="shared" si="7"/>
        <v>0</v>
      </c>
      <c r="L135" s="179">
        <f t="shared" si="8"/>
        <v>0</v>
      </c>
      <c r="M135" s="179"/>
      <c r="N135" s="179">
        <v>0</v>
      </c>
      <c r="O135" s="179"/>
      <c r="P135" s="183">
        <v>2.0128499999999998</v>
      </c>
      <c r="Q135" s="183"/>
      <c r="R135" s="183">
        <v>2.0128499999999998</v>
      </c>
      <c r="S135" s="179">
        <f t="shared" si="9"/>
        <v>8.1159999999999997</v>
      </c>
      <c r="T135" s="179"/>
      <c r="U135" s="179"/>
      <c r="V135" s="199"/>
      <c r="W135" s="53"/>
      <c r="Z135">
        <v>0</v>
      </c>
    </row>
    <row r="136" spans="1:26">
      <c r="A136" s="10"/>
      <c r="B136" s="213"/>
      <c r="C136" s="173">
        <v>2</v>
      </c>
      <c r="D136" s="311" t="s">
        <v>140</v>
      </c>
      <c r="E136" s="311"/>
      <c r="F136" s="10"/>
      <c r="G136" s="172"/>
      <c r="H136" s="139"/>
      <c r="I136" s="141">
        <f>ROUND((SUM(I121:I135))/1,2)</f>
        <v>0</v>
      </c>
      <c r="J136" s="10"/>
      <c r="K136" s="10"/>
      <c r="L136" s="10">
        <f>ROUND((SUM(L121:L135))/1,2)</f>
        <v>0</v>
      </c>
      <c r="M136" s="10">
        <f>ROUND((SUM(M121:M135))/1,2)</f>
        <v>0</v>
      </c>
      <c r="N136" s="10"/>
      <c r="O136" s="10"/>
      <c r="P136" s="10"/>
      <c r="Q136" s="10"/>
      <c r="R136" s="10"/>
      <c r="S136" s="10">
        <f>ROUND((SUM(S121:S135))/1,2)</f>
        <v>213.67</v>
      </c>
      <c r="T136" s="10"/>
      <c r="U136" s="10"/>
      <c r="V136" s="201">
        <f>ROUND((SUM(V121:V135))/1,2)</f>
        <v>0</v>
      </c>
      <c r="W136" s="218"/>
      <c r="X136" s="138"/>
      <c r="Y136" s="138"/>
      <c r="Z136" s="138"/>
    </row>
    <row r="137" spans="1:26">
      <c r="A137" s="1"/>
      <c r="B137" s="209"/>
      <c r="C137" s="1"/>
      <c r="D137" s="1"/>
      <c r="E137" s="1"/>
      <c r="F137" s="1"/>
      <c r="G137" s="166"/>
      <c r="H137" s="132"/>
      <c r="I137" s="13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202"/>
      <c r="W137" s="53"/>
    </row>
    <row r="138" spans="1:26">
      <c r="A138" s="10"/>
      <c r="B138" s="213"/>
      <c r="C138" s="173">
        <v>3</v>
      </c>
      <c r="D138" s="311" t="s">
        <v>170</v>
      </c>
      <c r="E138" s="311"/>
      <c r="F138" s="10"/>
      <c r="G138" s="172"/>
      <c r="H138" s="139"/>
      <c r="I138" s="139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98"/>
      <c r="W138" s="218"/>
      <c r="X138" s="138"/>
      <c r="Y138" s="138"/>
      <c r="Z138" s="138"/>
    </row>
    <row r="139" spans="1:26" ht="25.05" customHeight="1">
      <c r="A139" s="180"/>
      <c r="B139" s="214">
        <v>30</v>
      </c>
      <c r="C139" s="181" t="s">
        <v>171</v>
      </c>
      <c r="D139" s="312" t="s">
        <v>172</v>
      </c>
      <c r="E139" s="312"/>
      <c r="F139" s="174" t="s">
        <v>108</v>
      </c>
      <c r="G139" s="176">
        <v>1.8</v>
      </c>
      <c r="H139" s="182"/>
      <c r="I139" s="175">
        <f t="shared" ref="I139:I149" si="10">ROUND(G139*(H139),2)</f>
        <v>0</v>
      </c>
      <c r="J139" s="174">
        <f t="shared" ref="J139:J149" si="11">ROUND(G139*(N139),2)</f>
        <v>0</v>
      </c>
      <c r="K139" s="179">
        <f t="shared" ref="K139:K149" si="12">ROUND(G139*(O139),2)</f>
        <v>0</v>
      </c>
      <c r="L139" s="179">
        <f t="shared" ref="L139:L149" si="13">ROUND(G139*(H139),2)</f>
        <v>0</v>
      </c>
      <c r="M139" s="179"/>
      <c r="N139" s="179">
        <v>0</v>
      </c>
      <c r="O139" s="179"/>
      <c r="P139" s="183">
        <v>2.3375400000000002</v>
      </c>
      <c r="Q139" s="183"/>
      <c r="R139" s="183">
        <v>2.3375400000000002</v>
      </c>
      <c r="S139" s="179">
        <f t="shared" ref="S139:S149" si="14">ROUND(G139*(P139),3)</f>
        <v>4.2080000000000002</v>
      </c>
      <c r="T139" s="179"/>
      <c r="U139" s="179"/>
      <c r="V139" s="199"/>
      <c r="W139" s="53"/>
      <c r="Z139">
        <v>0</v>
      </c>
    </row>
    <row r="140" spans="1:26" ht="25.05" customHeight="1">
      <c r="A140" s="180"/>
      <c r="B140" s="214">
        <v>31</v>
      </c>
      <c r="C140" s="181" t="s">
        <v>173</v>
      </c>
      <c r="D140" s="312" t="s">
        <v>174</v>
      </c>
      <c r="E140" s="312"/>
      <c r="F140" s="174" t="s">
        <v>130</v>
      </c>
      <c r="G140" s="176">
        <v>12.12</v>
      </c>
      <c r="H140" s="182"/>
      <c r="I140" s="175">
        <f t="shared" si="10"/>
        <v>0</v>
      </c>
      <c r="J140" s="174">
        <f t="shared" si="11"/>
        <v>0</v>
      </c>
      <c r="K140" s="179">
        <f t="shared" si="12"/>
        <v>0</v>
      </c>
      <c r="L140" s="179">
        <f t="shared" si="13"/>
        <v>0</v>
      </c>
      <c r="M140" s="179"/>
      <c r="N140" s="179">
        <v>0</v>
      </c>
      <c r="O140" s="179"/>
      <c r="P140" s="183">
        <v>3.1200000000000004E-3</v>
      </c>
      <c r="Q140" s="183"/>
      <c r="R140" s="183">
        <v>3.1200000000000004E-3</v>
      </c>
      <c r="S140" s="179">
        <f t="shared" si="14"/>
        <v>3.7999999999999999E-2</v>
      </c>
      <c r="T140" s="179"/>
      <c r="U140" s="179"/>
      <c r="V140" s="199"/>
      <c r="W140" s="53"/>
      <c r="Z140">
        <v>0</v>
      </c>
    </row>
    <row r="141" spans="1:26" ht="25.05" customHeight="1">
      <c r="A141" s="180"/>
      <c r="B141" s="214">
        <v>32</v>
      </c>
      <c r="C141" s="181" t="s">
        <v>175</v>
      </c>
      <c r="D141" s="312" t="s">
        <v>176</v>
      </c>
      <c r="E141" s="312"/>
      <c r="F141" s="174" t="s">
        <v>130</v>
      </c>
      <c r="G141" s="176">
        <v>12.12</v>
      </c>
      <c r="H141" s="182"/>
      <c r="I141" s="175">
        <f t="shared" si="10"/>
        <v>0</v>
      </c>
      <c r="J141" s="174">
        <f t="shared" si="11"/>
        <v>0</v>
      </c>
      <c r="K141" s="179">
        <f t="shared" si="12"/>
        <v>0</v>
      </c>
      <c r="L141" s="179">
        <f t="shared" si="13"/>
        <v>0</v>
      </c>
      <c r="M141" s="179"/>
      <c r="N141" s="179">
        <v>0</v>
      </c>
      <c r="O141" s="179"/>
      <c r="P141" s="183"/>
      <c r="Q141" s="183"/>
      <c r="R141" s="183"/>
      <c r="S141" s="179">
        <f t="shared" si="14"/>
        <v>0</v>
      </c>
      <c r="T141" s="179"/>
      <c r="U141" s="179"/>
      <c r="V141" s="199"/>
      <c r="W141" s="53"/>
      <c r="Z141">
        <v>0</v>
      </c>
    </row>
    <row r="142" spans="1:26" ht="25.05" customHeight="1">
      <c r="A142" s="180"/>
      <c r="B142" s="214">
        <v>33</v>
      </c>
      <c r="C142" s="181" t="s">
        <v>177</v>
      </c>
      <c r="D142" s="312" t="s">
        <v>178</v>
      </c>
      <c r="E142" s="312"/>
      <c r="F142" s="174" t="s">
        <v>135</v>
      </c>
      <c r="G142" s="176">
        <v>0.06</v>
      </c>
      <c r="H142" s="182"/>
      <c r="I142" s="175">
        <f t="shared" si="10"/>
        <v>0</v>
      </c>
      <c r="J142" s="174">
        <f t="shared" si="11"/>
        <v>0</v>
      </c>
      <c r="K142" s="179">
        <f t="shared" si="12"/>
        <v>0</v>
      </c>
      <c r="L142" s="179">
        <f t="shared" si="13"/>
        <v>0</v>
      </c>
      <c r="M142" s="179"/>
      <c r="N142" s="179">
        <v>0</v>
      </c>
      <c r="O142" s="179"/>
      <c r="P142" s="183">
        <v>1.0131399999999999</v>
      </c>
      <c r="Q142" s="183"/>
      <c r="R142" s="183">
        <v>1.0131399999999999</v>
      </c>
      <c r="S142" s="179">
        <f t="shared" si="14"/>
        <v>6.0999999999999999E-2</v>
      </c>
      <c r="T142" s="179"/>
      <c r="U142" s="179"/>
      <c r="V142" s="199"/>
      <c r="W142" s="53"/>
      <c r="Z142">
        <v>0</v>
      </c>
    </row>
    <row r="143" spans="1:26" ht="25.05" customHeight="1">
      <c r="A143" s="180"/>
      <c r="B143" s="214">
        <v>34</v>
      </c>
      <c r="C143" s="181" t="s">
        <v>179</v>
      </c>
      <c r="D143" s="312" t="s">
        <v>180</v>
      </c>
      <c r="E143" s="312"/>
      <c r="F143" s="174" t="s">
        <v>130</v>
      </c>
      <c r="G143" s="176">
        <v>9</v>
      </c>
      <c r="H143" s="182"/>
      <c r="I143" s="175">
        <f t="shared" si="10"/>
        <v>0</v>
      </c>
      <c r="J143" s="174">
        <f t="shared" si="11"/>
        <v>0</v>
      </c>
      <c r="K143" s="179">
        <f t="shared" si="12"/>
        <v>0</v>
      </c>
      <c r="L143" s="179">
        <f t="shared" si="13"/>
        <v>0</v>
      </c>
      <c r="M143" s="179"/>
      <c r="N143" s="179">
        <v>0</v>
      </c>
      <c r="O143" s="179"/>
      <c r="P143" s="183"/>
      <c r="Q143" s="183"/>
      <c r="R143" s="183"/>
      <c r="S143" s="179">
        <f t="shared" si="14"/>
        <v>0</v>
      </c>
      <c r="T143" s="179"/>
      <c r="U143" s="179"/>
      <c r="V143" s="199"/>
      <c r="W143" s="53"/>
      <c r="Z143">
        <v>0</v>
      </c>
    </row>
    <row r="144" spans="1:26" ht="25.05" customHeight="1">
      <c r="A144" s="180"/>
      <c r="B144" s="214">
        <v>35</v>
      </c>
      <c r="C144" s="181" t="s">
        <v>181</v>
      </c>
      <c r="D144" s="312" t="s">
        <v>182</v>
      </c>
      <c r="E144" s="312"/>
      <c r="F144" s="174" t="s">
        <v>183</v>
      </c>
      <c r="G144" s="176">
        <v>44</v>
      </c>
      <c r="H144" s="182"/>
      <c r="I144" s="175">
        <f t="shared" si="10"/>
        <v>0</v>
      </c>
      <c r="J144" s="174">
        <f t="shared" si="11"/>
        <v>0</v>
      </c>
      <c r="K144" s="179">
        <f t="shared" si="12"/>
        <v>0</v>
      </c>
      <c r="L144" s="179">
        <f t="shared" si="13"/>
        <v>0</v>
      </c>
      <c r="M144" s="179"/>
      <c r="N144" s="179">
        <v>0</v>
      </c>
      <c r="O144" s="179"/>
      <c r="P144" s="183">
        <v>3.2000000000000003E-4</v>
      </c>
      <c r="Q144" s="183"/>
      <c r="R144" s="183">
        <v>3.2000000000000003E-4</v>
      </c>
      <c r="S144" s="179">
        <f t="shared" si="14"/>
        <v>1.4E-2</v>
      </c>
      <c r="T144" s="179"/>
      <c r="U144" s="179"/>
      <c r="V144" s="199"/>
      <c r="W144" s="53"/>
      <c r="Z144">
        <v>0</v>
      </c>
    </row>
    <row r="145" spans="1:26" ht="25.05" customHeight="1">
      <c r="A145" s="180"/>
      <c r="B145" s="214">
        <v>36</v>
      </c>
      <c r="C145" s="181" t="s">
        <v>184</v>
      </c>
      <c r="D145" s="312" t="s">
        <v>185</v>
      </c>
      <c r="E145" s="312"/>
      <c r="F145" s="174" t="s">
        <v>183</v>
      </c>
      <c r="G145" s="176">
        <v>5.5</v>
      </c>
      <c r="H145" s="182"/>
      <c r="I145" s="175">
        <f t="shared" si="10"/>
        <v>0</v>
      </c>
      <c r="J145" s="174">
        <f t="shared" si="11"/>
        <v>0</v>
      </c>
      <c r="K145" s="179">
        <f t="shared" si="12"/>
        <v>0</v>
      </c>
      <c r="L145" s="179">
        <f t="shared" si="13"/>
        <v>0</v>
      </c>
      <c r="M145" s="179"/>
      <c r="N145" s="179">
        <v>0</v>
      </c>
      <c r="O145" s="179"/>
      <c r="P145" s="183">
        <v>3.2000000000000003E-4</v>
      </c>
      <c r="Q145" s="183"/>
      <c r="R145" s="183">
        <v>3.2000000000000003E-4</v>
      </c>
      <c r="S145" s="179">
        <f t="shared" si="14"/>
        <v>2E-3</v>
      </c>
      <c r="T145" s="179"/>
      <c r="U145" s="179"/>
      <c r="V145" s="199"/>
      <c r="W145" s="53"/>
      <c r="Z145">
        <v>0</v>
      </c>
    </row>
    <row r="146" spans="1:26" ht="25.05" customHeight="1">
      <c r="A146" s="180"/>
      <c r="B146" s="214">
        <v>37</v>
      </c>
      <c r="C146" s="181" t="s">
        <v>186</v>
      </c>
      <c r="D146" s="312" t="s">
        <v>187</v>
      </c>
      <c r="E146" s="312"/>
      <c r="F146" s="174" t="s">
        <v>108</v>
      </c>
      <c r="G146" s="176">
        <v>37.197000000000003</v>
      </c>
      <c r="H146" s="182"/>
      <c r="I146" s="175">
        <f t="shared" si="10"/>
        <v>0</v>
      </c>
      <c r="J146" s="174">
        <f t="shared" si="11"/>
        <v>0</v>
      </c>
      <c r="K146" s="179">
        <f t="shared" si="12"/>
        <v>0</v>
      </c>
      <c r="L146" s="179">
        <f t="shared" si="13"/>
        <v>0</v>
      </c>
      <c r="M146" s="179"/>
      <c r="N146" s="179">
        <v>0</v>
      </c>
      <c r="O146" s="179"/>
      <c r="P146" s="183">
        <v>2.2121599999999999</v>
      </c>
      <c r="Q146" s="183"/>
      <c r="R146" s="183">
        <v>2.2121599999999999</v>
      </c>
      <c r="S146" s="179">
        <f t="shared" si="14"/>
        <v>82.286000000000001</v>
      </c>
      <c r="T146" s="179"/>
      <c r="U146" s="179"/>
      <c r="V146" s="199"/>
      <c r="W146" s="53"/>
      <c r="Z146">
        <v>0</v>
      </c>
    </row>
    <row r="147" spans="1:26" ht="25.05" customHeight="1">
      <c r="A147" s="180"/>
      <c r="B147" s="214">
        <v>38</v>
      </c>
      <c r="C147" s="181" t="s">
        <v>188</v>
      </c>
      <c r="D147" s="312" t="s">
        <v>189</v>
      </c>
      <c r="E147" s="312"/>
      <c r="F147" s="174" t="s">
        <v>130</v>
      </c>
      <c r="G147" s="176">
        <v>374.46800000000002</v>
      </c>
      <c r="H147" s="182"/>
      <c r="I147" s="175">
        <f t="shared" si="10"/>
        <v>0</v>
      </c>
      <c r="J147" s="174">
        <f t="shared" si="11"/>
        <v>0</v>
      </c>
      <c r="K147" s="179">
        <f t="shared" si="12"/>
        <v>0</v>
      </c>
      <c r="L147" s="179">
        <f t="shared" si="13"/>
        <v>0</v>
      </c>
      <c r="M147" s="179"/>
      <c r="N147" s="179">
        <v>0</v>
      </c>
      <c r="O147" s="179"/>
      <c r="P147" s="183">
        <v>3.3400000000000001E-3</v>
      </c>
      <c r="Q147" s="183"/>
      <c r="R147" s="183">
        <v>3.3400000000000001E-3</v>
      </c>
      <c r="S147" s="179">
        <f t="shared" si="14"/>
        <v>1.2509999999999999</v>
      </c>
      <c r="T147" s="179"/>
      <c r="U147" s="179"/>
      <c r="V147" s="199"/>
      <c r="W147" s="53"/>
      <c r="Z147">
        <v>0</v>
      </c>
    </row>
    <row r="148" spans="1:26" ht="25.05" customHeight="1">
      <c r="A148" s="180"/>
      <c r="B148" s="214">
        <v>39</v>
      </c>
      <c r="C148" s="181" t="s">
        <v>190</v>
      </c>
      <c r="D148" s="312" t="s">
        <v>191</v>
      </c>
      <c r="E148" s="312"/>
      <c r="F148" s="174" t="s">
        <v>130</v>
      </c>
      <c r="G148" s="176">
        <v>374.46800000000002</v>
      </c>
      <c r="H148" s="182"/>
      <c r="I148" s="175">
        <f t="shared" si="10"/>
        <v>0</v>
      </c>
      <c r="J148" s="174">
        <f t="shared" si="11"/>
        <v>0</v>
      </c>
      <c r="K148" s="179">
        <f t="shared" si="12"/>
        <v>0</v>
      </c>
      <c r="L148" s="179">
        <f t="shared" si="13"/>
        <v>0</v>
      </c>
      <c r="M148" s="179"/>
      <c r="N148" s="179">
        <v>0</v>
      </c>
      <c r="O148" s="179"/>
      <c r="P148" s="183"/>
      <c r="Q148" s="183"/>
      <c r="R148" s="183"/>
      <c r="S148" s="179">
        <f t="shared" si="14"/>
        <v>0</v>
      </c>
      <c r="T148" s="179"/>
      <c r="U148" s="179"/>
      <c r="V148" s="199"/>
      <c r="W148" s="53"/>
      <c r="Z148">
        <v>0</v>
      </c>
    </row>
    <row r="149" spans="1:26" ht="25.05" customHeight="1">
      <c r="A149" s="180"/>
      <c r="B149" s="214">
        <v>40</v>
      </c>
      <c r="C149" s="181" t="s">
        <v>192</v>
      </c>
      <c r="D149" s="312" t="s">
        <v>193</v>
      </c>
      <c r="E149" s="312"/>
      <c r="F149" s="174" t="s">
        <v>135</v>
      </c>
      <c r="G149" s="176">
        <v>2.6850000000000001</v>
      </c>
      <c r="H149" s="182"/>
      <c r="I149" s="175">
        <f t="shared" si="10"/>
        <v>0</v>
      </c>
      <c r="J149" s="174">
        <f t="shared" si="11"/>
        <v>0</v>
      </c>
      <c r="K149" s="179">
        <f t="shared" si="12"/>
        <v>0</v>
      </c>
      <c r="L149" s="179">
        <f t="shared" si="13"/>
        <v>0</v>
      </c>
      <c r="M149" s="179"/>
      <c r="N149" s="179">
        <v>0</v>
      </c>
      <c r="O149" s="179"/>
      <c r="P149" s="183">
        <v>1.0159500000000001</v>
      </c>
      <c r="Q149" s="183"/>
      <c r="R149" s="183">
        <v>1.0159500000000001</v>
      </c>
      <c r="S149" s="179">
        <f t="shared" si="14"/>
        <v>2.7280000000000002</v>
      </c>
      <c r="T149" s="179"/>
      <c r="U149" s="179"/>
      <c r="V149" s="199"/>
      <c r="W149" s="53"/>
      <c r="Z149">
        <v>0</v>
      </c>
    </row>
    <row r="150" spans="1:26">
      <c r="A150" s="10"/>
      <c r="B150" s="213"/>
      <c r="C150" s="173">
        <v>3</v>
      </c>
      <c r="D150" s="311" t="s">
        <v>170</v>
      </c>
      <c r="E150" s="311"/>
      <c r="F150" s="10"/>
      <c r="G150" s="172"/>
      <c r="H150" s="139"/>
      <c r="I150" s="141">
        <f>ROUND((SUM(I138:I149))/1,2)</f>
        <v>0</v>
      </c>
      <c r="J150" s="10"/>
      <c r="K150" s="10"/>
      <c r="L150" s="10">
        <f>ROUND((SUM(L138:L149))/1,2)</f>
        <v>0</v>
      </c>
      <c r="M150" s="10">
        <f>ROUND((SUM(M138:M149))/1,2)</f>
        <v>0</v>
      </c>
      <c r="N150" s="10"/>
      <c r="O150" s="10"/>
      <c r="P150" s="10"/>
      <c r="Q150" s="10"/>
      <c r="R150" s="10"/>
      <c r="S150" s="10">
        <f>ROUND((SUM(S138:S149))/1,2)</f>
        <v>90.59</v>
      </c>
      <c r="T150" s="10"/>
      <c r="U150" s="10"/>
      <c r="V150" s="201">
        <f>ROUND((SUM(V138:V149))/1,2)</f>
        <v>0</v>
      </c>
      <c r="W150" s="218"/>
      <c r="X150" s="138"/>
      <c r="Y150" s="138"/>
      <c r="Z150" s="138"/>
    </row>
    <row r="151" spans="1:26">
      <c r="A151" s="1"/>
      <c r="B151" s="209"/>
      <c r="C151" s="1"/>
      <c r="D151" s="1"/>
      <c r="E151" s="1"/>
      <c r="F151" s="1"/>
      <c r="G151" s="166"/>
      <c r="H151" s="132"/>
      <c r="I151" s="13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202"/>
      <c r="W151" s="53"/>
    </row>
    <row r="152" spans="1:26">
      <c r="A152" s="10"/>
      <c r="B152" s="213"/>
      <c r="C152" s="173">
        <v>4</v>
      </c>
      <c r="D152" s="311" t="s">
        <v>194</v>
      </c>
      <c r="E152" s="311"/>
      <c r="F152" s="10"/>
      <c r="G152" s="172"/>
      <c r="H152" s="139"/>
      <c r="I152" s="139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98"/>
      <c r="W152" s="218"/>
      <c r="X152" s="138"/>
      <c r="Y152" s="138"/>
      <c r="Z152" s="138"/>
    </row>
    <row r="153" spans="1:26" ht="25.05" customHeight="1">
      <c r="A153" s="180"/>
      <c r="B153" s="214">
        <v>41</v>
      </c>
      <c r="C153" s="181" t="s">
        <v>195</v>
      </c>
      <c r="D153" s="312" t="s">
        <v>196</v>
      </c>
      <c r="E153" s="312"/>
      <c r="F153" s="174" t="s">
        <v>108</v>
      </c>
      <c r="G153" s="176">
        <v>2.2229999999999999</v>
      </c>
      <c r="H153" s="182"/>
      <c r="I153" s="175">
        <f t="shared" ref="I153:I158" si="15">ROUND(G153*(H153),2)</f>
        <v>0</v>
      </c>
      <c r="J153" s="174">
        <f t="shared" ref="J153:J158" si="16">ROUND(G153*(N153),2)</f>
        <v>0</v>
      </c>
      <c r="K153" s="179">
        <f t="shared" ref="K153:K158" si="17">ROUND(G153*(O153),2)</f>
        <v>0</v>
      </c>
      <c r="L153" s="179">
        <f t="shared" ref="L153:L158" si="18">ROUND(G153*(H153),2)</f>
        <v>0</v>
      </c>
      <c r="M153" s="179"/>
      <c r="N153" s="179">
        <v>0</v>
      </c>
      <c r="O153" s="179"/>
      <c r="P153" s="183">
        <v>2.2396500000000001</v>
      </c>
      <c r="Q153" s="183"/>
      <c r="R153" s="183">
        <v>2.2396500000000001</v>
      </c>
      <c r="S153" s="179">
        <f t="shared" ref="S153:S158" si="19">ROUND(G153*(P153),3)</f>
        <v>4.9790000000000001</v>
      </c>
      <c r="T153" s="179"/>
      <c r="U153" s="179"/>
      <c r="V153" s="199"/>
      <c r="W153" s="53"/>
      <c r="Z153">
        <v>0</v>
      </c>
    </row>
    <row r="154" spans="1:26" ht="25.05" customHeight="1">
      <c r="A154" s="180"/>
      <c r="B154" s="214">
        <v>42</v>
      </c>
      <c r="C154" s="181" t="s">
        <v>197</v>
      </c>
      <c r="D154" s="312" t="s">
        <v>198</v>
      </c>
      <c r="E154" s="312"/>
      <c r="F154" s="174" t="s">
        <v>135</v>
      </c>
      <c r="G154" s="176">
        <v>5.3999999999999999E-2</v>
      </c>
      <c r="H154" s="182"/>
      <c r="I154" s="175">
        <f t="shared" si="15"/>
        <v>0</v>
      </c>
      <c r="J154" s="174">
        <f t="shared" si="16"/>
        <v>0</v>
      </c>
      <c r="K154" s="179">
        <f t="shared" si="17"/>
        <v>0</v>
      </c>
      <c r="L154" s="179">
        <f t="shared" si="18"/>
        <v>0</v>
      </c>
      <c r="M154" s="179"/>
      <c r="N154" s="179">
        <v>0</v>
      </c>
      <c r="O154" s="179"/>
      <c r="P154" s="183">
        <v>1.01712</v>
      </c>
      <c r="Q154" s="183"/>
      <c r="R154" s="183">
        <v>1.01712</v>
      </c>
      <c r="S154" s="179">
        <f t="shared" si="19"/>
        <v>5.5E-2</v>
      </c>
      <c r="T154" s="179"/>
      <c r="U154" s="179"/>
      <c r="V154" s="199"/>
      <c r="W154" s="53"/>
      <c r="Z154">
        <v>0</v>
      </c>
    </row>
    <row r="155" spans="1:26" ht="25.05" customHeight="1">
      <c r="A155" s="180"/>
      <c r="B155" s="214">
        <v>43</v>
      </c>
      <c r="C155" s="181" t="s">
        <v>199</v>
      </c>
      <c r="D155" s="312" t="s">
        <v>200</v>
      </c>
      <c r="E155" s="312"/>
      <c r="F155" s="174" t="s">
        <v>130</v>
      </c>
      <c r="G155" s="176">
        <v>8.4190000000000005</v>
      </c>
      <c r="H155" s="182"/>
      <c r="I155" s="175">
        <f t="shared" si="15"/>
        <v>0</v>
      </c>
      <c r="J155" s="174">
        <f t="shared" si="16"/>
        <v>0</v>
      </c>
      <c r="K155" s="179">
        <f t="shared" si="17"/>
        <v>0</v>
      </c>
      <c r="L155" s="179">
        <f t="shared" si="18"/>
        <v>0</v>
      </c>
      <c r="M155" s="179"/>
      <c r="N155" s="179">
        <v>0</v>
      </c>
      <c r="O155" s="179"/>
      <c r="P155" s="183">
        <v>9.1463511999999997E-2</v>
      </c>
      <c r="Q155" s="183"/>
      <c r="R155" s="183">
        <v>9.1463511999999997E-2</v>
      </c>
      <c r="S155" s="179">
        <f t="shared" si="19"/>
        <v>0.77</v>
      </c>
      <c r="T155" s="179"/>
      <c r="U155" s="179"/>
      <c r="V155" s="199"/>
      <c r="W155" s="53"/>
      <c r="Z155">
        <v>0</v>
      </c>
    </row>
    <row r="156" spans="1:26" ht="25.05" customHeight="1">
      <c r="A156" s="180"/>
      <c r="B156" s="214">
        <v>44</v>
      </c>
      <c r="C156" s="181" t="s">
        <v>201</v>
      </c>
      <c r="D156" s="312" t="s">
        <v>202</v>
      </c>
      <c r="E156" s="312"/>
      <c r="F156" s="174" t="s">
        <v>130</v>
      </c>
      <c r="G156" s="176">
        <v>8.4190000000000005</v>
      </c>
      <c r="H156" s="182"/>
      <c r="I156" s="175">
        <f t="shared" si="15"/>
        <v>0</v>
      </c>
      <c r="J156" s="174">
        <f t="shared" si="16"/>
        <v>0</v>
      </c>
      <c r="K156" s="179">
        <f t="shared" si="17"/>
        <v>0</v>
      </c>
      <c r="L156" s="179">
        <f t="shared" si="18"/>
        <v>0</v>
      </c>
      <c r="M156" s="179"/>
      <c r="N156" s="179">
        <v>0</v>
      </c>
      <c r="O156" s="179"/>
      <c r="P156" s="183"/>
      <c r="Q156" s="183"/>
      <c r="R156" s="183"/>
      <c r="S156" s="179">
        <f t="shared" si="19"/>
        <v>0</v>
      </c>
      <c r="T156" s="179"/>
      <c r="U156" s="179"/>
      <c r="V156" s="199"/>
      <c r="W156" s="53"/>
      <c r="Z156">
        <v>0</v>
      </c>
    </row>
    <row r="157" spans="1:26" ht="25.05" customHeight="1">
      <c r="A157" s="180"/>
      <c r="B157" s="214">
        <v>45</v>
      </c>
      <c r="C157" s="181" t="s">
        <v>203</v>
      </c>
      <c r="D157" s="312" t="s">
        <v>204</v>
      </c>
      <c r="E157" s="312"/>
      <c r="F157" s="174" t="s">
        <v>130</v>
      </c>
      <c r="G157" s="176">
        <v>7.7939999999999996</v>
      </c>
      <c r="H157" s="182"/>
      <c r="I157" s="175">
        <f t="shared" si="15"/>
        <v>0</v>
      </c>
      <c r="J157" s="174">
        <f t="shared" si="16"/>
        <v>0</v>
      </c>
      <c r="K157" s="179">
        <f t="shared" si="17"/>
        <v>0</v>
      </c>
      <c r="L157" s="179">
        <f t="shared" si="18"/>
        <v>0</v>
      </c>
      <c r="M157" s="179"/>
      <c r="N157" s="179">
        <v>0</v>
      </c>
      <c r="O157" s="179"/>
      <c r="P157" s="183">
        <v>4.3100000000000005E-3</v>
      </c>
      <c r="Q157" s="183"/>
      <c r="R157" s="183">
        <v>4.3100000000000005E-3</v>
      </c>
      <c r="S157" s="179">
        <f t="shared" si="19"/>
        <v>3.4000000000000002E-2</v>
      </c>
      <c r="T157" s="179"/>
      <c r="U157" s="179"/>
      <c r="V157" s="199"/>
      <c r="W157" s="53"/>
      <c r="Z157">
        <v>0</v>
      </c>
    </row>
    <row r="158" spans="1:26" ht="25.05" customHeight="1">
      <c r="A158" s="180"/>
      <c r="B158" s="214">
        <v>46</v>
      </c>
      <c r="C158" s="181" t="s">
        <v>205</v>
      </c>
      <c r="D158" s="312" t="s">
        <v>206</v>
      </c>
      <c r="E158" s="312"/>
      <c r="F158" s="174" t="s">
        <v>130</v>
      </c>
      <c r="G158" s="176">
        <v>7.7939999999999996</v>
      </c>
      <c r="H158" s="182"/>
      <c r="I158" s="175">
        <f t="shared" si="15"/>
        <v>0</v>
      </c>
      <c r="J158" s="174">
        <f t="shared" si="16"/>
        <v>0</v>
      </c>
      <c r="K158" s="179">
        <f t="shared" si="17"/>
        <v>0</v>
      </c>
      <c r="L158" s="179">
        <f t="shared" si="18"/>
        <v>0</v>
      </c>
      <c r="M158" s="179"/>
      <c r="N158" s="179">
        <v>0</v>
      </c>
      <c r="O158" s="179"/>
      <c r="P158" s="183"/>
      <c r="Q158" s="183"/>
      <c r="R158" s="183"/>
      <c r="S158" s="179">
        <f t="shared" si="19"/>
        <v>0</v>
      </c>
      <c r="T158" s="179"/>
      <c r="U158" s="179"/>
      <c r="V158" s="199"/>
      <c r="W158" s="53"/>
      <c r="Z158">
        <v>0</v>
      </c>
    </row>
    <row r="159" spans="1:26">
      <c r="A159" s="10"/>
      <c r="B159" s="213"/>
      <c r="C159" s="173">
        <v>4</v>
      </c>
      <c r="D159" s="311" t="s">
        <v>194</v>
      </c>
      <c r="E159" s="311"/>
      <c r="F159" s="10"/>
      <c r="G159" s="172"/>
      <c r="H159" s="139"/>
      <c r="I159" s="141">
        <f>ROUND((SUM(I152:I158))/1,2)</f>
        <v>0</v>
      </c>
      <c r="J159" s="10"/>
      <c r="K159" s="10"/>
      <c r="L159" s="10">
        <f>ROUND((SUM(L152:L158))/1,2)</f>
        <v>0</v>
      </c>
      <c r="M159" s="10">
        <f>ROUND((SUM(M152:M158))/1,2)</f>
        <v>0</v>
      </c>
      <c r="N159" s="10"/>
      <c r="O159" s="10"/>
      <c r="P159" s="10"/>
      <c r="Q159" s="10"/>
      <c r="R159" s="10"/>
      <c r="S159" s="10">
        <f>ROUND((SUM(S152:S158))/1,2)</f>
        <v>5.84</v>
      </c>
      <c r="T159" s="10"/>
      <c r="U159" s="10"/>
      <c r="V159" s="201">
        <f>ROUND((SUM(V152:V158))/1,2)</f>
        <v>0</v>
      </c>
      <c r="W159" s="218"/>
      <c r="X159" s="138"/>
      <c r="Y159" s="138"/>
      <c r="Z159" s="138"/>
    </row>
    <row r="160" spans="1:26">
      <c r="A160" s="1"/>
      <c r="B160" s="209"/>
      <c r="C160" s="1"/>
      <c r="D160" s="1"/>
      <c r="E160" s="1"/>
      <c r="F160" s="1"/>
      <c r="G160" s="166"/>
      <c r="H160" s="132"/>
      <c r="I160" s="13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202"/>
      <c r="W160" s="53"/>
    </row>
    <row r="161" spans="1:26">
      <c r="A161" s="10"/>
      <c r="B161" s="213"/>
      <c r="C161" s="173">
        <v>5</v>
      </c>
      <c r="D161" s="311" t="s">
        <v>207</v>
      </c>
      <c r="E161" s="311"/>
      <c r="F161" s="10"/>
      <c r="G161" s="172"/>
      <c r="H161" s="139"/>
      <c r="I161" s="139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98"/>
      <c r="W161" s="218"/>
      <c r="X161" s="138"/>
      <c r="Y161" s="138"/>
      <c r="Z161" s="138"/>
    </row>
    <row r="162" spans="1:26" ht="25.05" customHeight="1">
      <c r="A162" s="180"/>
      <c r="B162" s="214">
        <v>47</v>
      </c>
      <c r="C162" s="181" t="s">
        <v>208</v>
      </c>
      <c r="D162" s="312" t="s">
        <v>209</v>
      </c>
      <c r="E162" s="312"/>
      <c r="F162" s="174" t="s">
        <v>130</v>
      </c>
      <c r="G162" s="176">
        <v>344.00200000000001</v>
      </c>
      <c r="H162" s="182"/>
      <c r="I162" s="175">
        <f t="shared" ref="I162:I168" si="20">ROUND(G162*(H162),2)</f>
        <v>0</v>
      </c>
      <c r="J162" s="174">
        <f t="shared" ref="J162:J168" si="21">ROUND(G162*(N162),2)</f>
        <v>0</v>
      </c>
      <c r="K162" s="179">
        <f t="shared" ref="K162:K168" si="22">ROUND(G162*(O162),2)</f>
        <v>0</v>
      </c>
      <c r="L162" s="179">
        <f t="shared" ref="L162:L168" si="23">ROUND(G162*(H162),2)</f>
        <v>0</v>
      </c>
      <c r="M162" s="179"/>
      <c r="N162" s="179">
        <v>0</v>
      </c>
      <c r="O162" s="179"/>
      <c r="P162" s="183">
        <v>0.37080000000000002</v>
      </c>
      <c r="Q162" s="183"/>
      <c r="R162" s="183">
        <v>0.37080000000000002</v>
      </c>
      <c r="S162" s="179">
        <f t="shared" ref="S162:S168" si="24">ROUND(G162*(P162),3)</f>
        <v>127.556</v>
      </c>
      <c r="T162" s="179"/>
      <c r="U162" s="179"/>
      <c r="V162" s="199"/>
      <c r="W162" s="53"/>
      <c r="Z162">
        <v>0</v>
      </c>
    </row>
    <row r="163" spans="1:26" ht="25.05" customHeight="1">
      <c r="A163" s="180"/>
      <c r="B163" s="214">
        <v>48</v>
      </c>
      <c r="C163" s="181" t="s">
        <v>210</v>
      </c>
      <c r="D163" s="312" t="s">
        <v>211</v>
      </c>
      <c r="E163" s="312"/>
      <c r="F163" s="174" t="s">
        <v>130</v>
      </c>
      <c r="G163" s="176">
        <v>282.35599999999999</v>
      </c>
      <c r="H163" s="182"/>
      <c r="I163" s="175">
        <f t="shared" si="20"/>
        <v>0</v>
      </c>
      <c r="J163" s="174">
        <f t="shared" si="21"/>
        <v>0</v>
      </c>
      <c r="K163" s="179">
        <f t="shared" si="22"/>
        <v>0</v>
      </c>
      <c r="L163" s="179">
        <f t="shared" si="23"/>
        <v>0</v>
      </c>
      <c r="M163" s="179"/>
      <c r="N163" s="179">
        <v>0</v>
      </c>
      <c r="O163" s="179"/>
      <c r="P163" s="183">
        <v>0.38307999999999998</v>
      </c>
      <c r="Q163" s="183"/>
      <c r="R163" s="183">
        <v>0.38307999999999998</v>
      </c>
      <c r="S163" s="179">
        <f t="shared" si="24"/>
        <v>108.16500000000001</v>
      </c>
      <c r="T163" s="179"/>
      <c r="U163" s="179"/>
      <c r="V163" s="199"/>
      <c r="W163" s="53"/>
      <c r="Z163">
        <v>0</v>
      </c>
    </row>
    <row r="164" spans="1:26" ht="25.05" customHeight="1">
      <c r="A164" s="180"/>
      <c r="B164" s="214">
        <v>49</v>
      </c>
      <c r="C164" s="181" t="s">
        <v>212</v>
      </c>
      <c r="D164" s="312" t="s">
        <v>213</v>
      </c>
      <c r="E164" s="312"/>
      <c r="F164" s="174" t="s">
        <v>130</v>
      </c>
      <c r="G164" s="176">
        <v>282.35599999999999</v>
      </c>
      <c r="H164" s="182"/>
      <c r="I164" s="175">
        <f t="shared" si="20"/>
        <v>0</v>
      </c>
      <c r="J164" s="174">
        <f t="shared" si="21"/>
        <v>0</v>
      </c>
      <c r="K164" s="179">
        <f t="shared" si="22"/>
        <v>0</v>
      </c>
      <c r="L164" s="179">
        <f t="shared" si="23"/>
        <v>0</v>
      </c>
      <c r="M164" s="179"/>
      <c r="N164" s="179">
        <v>0</v>
      </c>
      <c r="O164" s="179"/>
      <c r="P164" s="183">
        <v>8.0960000000000004E-2</v>
      </c>
      <c r="Q164" s="183"/>
      <c r="R164" s="183">
        <v>8.0960000000000004E-2</v>
      </c>
      <c r="S164" s="179">
        <f t="shared" si="24"/>
        <v>22.86</v>
      </c>
      <c r="T164" s="179"/>
      <c r="U164" s="179"/>
      <c r="V164" s="199"/>
      <c r="W164" s="53"/>
      <c r="Z164">
        <v>0</v>
      </c>
    </row>
    <row r="165" spans="1:26" ht="25.05" customHeight="1">
      <c r="A165" s="180"/>
      <c r="B165" s="214">
        <v>50</v>
      </c>
      <c r="C165" s="181" t="s">
        <v>214</v>
      </c>
      <c r="D165" s="312" t="s">
        <v>215</v>
      </c>
      <c r="E165" s="312"/>
      <c r="F165" s="174" t="s">
        <v>130</v>
      </c>
      <c r="G165" s="176">
        <v>192.77600000000001</v>
      </c>
      <c r="H165" s="182"/>
      <c r="I165" s="175">
        <f t="shared" si="20"/>
        <v>0</v>
      </c>
      <c r="J165" s="174">
        <f t="shared" si="21"/>
        <v>0</v>
      </c>
      <c r="K165" s="179">
        <f t="shared" si="22"/>
        <v>0</v>
      </c>
      <c r="L165" s="179">
        <f t="shared" si="23"/>
        <v>0</v>
      </c>
      <c r="M165" s="179"/>
      <c r="N165" s="179">
        <v>0</v>
      </c>
      <c r="O165" s="179"/>
      <c r="P165" s="183">
        <v>0.16700000000000001</v>
      </c>
      <c r="Q165" s="183"/>
      <c r="R165" s="183">
        <v>0.16700000000000001</v>
      </c>
      <c r="S165" s="179">
        <f t="shared" si="24"/>
        <v>32.194000000000003</v>
      </c>
      <c r="T165" s="179"/>
      <c r="U165" s="179"/>
      <c r="V165" s="199"/>
      <c r="W165" s="53"/>
      <c r="Z165">
        <v>0</v>
      </c>
    </row>
    <row r="166" spans="1:26" ht="25.05" customHeight="1">
      <c r="A166" s="180"/>
      <c r="B166" s="214">
        <v>51</v>
      </c>
      <c r="C166" s="181" t="s">
        <v>216</v>
      </c>
      <c r="D166" s="312" t="s">
        <v>217</v>
      </c>
      <c r="E166" s="312"/>
      <c r="F166" s="174" t="s">
        <v>130</v>
      </c>
      <c r="G166" s="176">
        <v>89.58</v>
      </c>
      <c r="H166" s="182"/>
      <c r="I166" s="175">
        <f t="shared" si="20"/>
        <v>0</v>
      </c>
      <c r="J166" s="174">
        <f t="shared" si="21"/>
        <v>0</v>
      </c>
      <c r="K166" s="179">
        <f t="shared" si="22"/>
        <v>0</v>
      </c>
      <c r="L166" s="179">
        <f t="shared" si="23"/>
        <v>0</v>
      </c>
      <c r="M166" s="179"/>
      <c r="N166" s="179">
        <v>0</v>
      </c>
      <c r="O166" s="179"/>
      <c r="P166" s="183">
        <v>0.1837</v>
      </c>
      <c r="Q166" s="183"/>
      <c r="R166" s="183">
        <v>0.1837</v>
      </c>
      <c r="S166" s="179">
        <f t="shared" si="24"/>
        <v>16.456</v>
      </c>
      <c r="T166" s="179"/>
      <c r="U166" s="179"/>
      <c r="V166" s="199"/>
      <c r="W166" s="53"/>
      <c r="Z166">
        <v>0</v>
      </c>
    </row>
    <row r="167" spans="1:26" ht="25.05" customHeight="1">
      <c r="A167" s="180"/>
      <c r="B167" s="215">
        <v>52</v>
      </c>
      <c r="C167" s="190" t="s">
        <v>218</v>
      </c>
      <c r="D167" s="315" t="s">
        <v>219</v>
      </c>
      <c r="E167" s="315"/>
      <c r="F167" s="184" t="s">
        <v>130</v>
      </c>
      <c r="G167" s="186">
        <v>200.48699999999999</v>
      </c>
      <c r="H167" s="191"/>
      <c r="I167" s="185">
        <f t="shared" si="20"/>
        <v>0</v>
      </c>
      <c r="J167" s="184">
        <f t="shared" si="21"/>
        <v>0</v>
      </c>
      <c r="K167" s="189">
        <f t="shared" si="22"/>
        <v>0</v>
      </c>
      <c r="L167" s="189">
        <f t="shared" si="23"/>
        <v>0</v>
      </c>
      <c r="M167" s="189">
        <f>ROUND(G167*(H167),2)</f>
        <v>0</v>
      </c>
      <c r="N167" s="189">
        <v>0</v>
      </c>
      <c r="O167" s="189"/>
      <c r="P167" s="192"/>
      <c r="Q167" s="192"/>
      <c r="R167" s="192"/>
      <c r="S167" s="189">
        <f t="shared" si="24"/>
        <v>0</v>
      </c>
      <c r="T167" s="189"/>
      <c r="U167" s="189"/>
      <c r="V167" s="200"/>
      <c r="W167" s="53"/>
      <c r="Z167">
        <v>0</v>
      </c>
    </row>
    <row r="168" spans="1:26" ht="25.05" customHeight="1">
      <c r="A168" s="180"/>
      <c r="B168" s="215">
        <v>53</v>
      </c>
      <c r="C168" s="190" t="s">
        <v>220</v>
      </c>
      <c r="D168" s="315" t="s">
        <v>221</v>
      </c>
      <c r="E168" s="315"/>
      <c r="F168" s="184" t="s">
        <v>130</v>
      </c>
      <c r="G168" s="186">
        <v>93.162999999999997</v>
      </c>
      <c r="H168" s="191"/>
      <c r="I168" s="185">
        <f t="shared" si="20"/>
        <v>0</v>
      </c>
      <c r="J168" s="184">
        <f t="shared" si="21"/>
        <v>0</v>
      </c>
      <c r="K168" s="189">
        <f t="shared" si="22"/>
        <v>0</v>
      </c>
      <c r="L168" s="189">
        <f t="shared" si="23"/>
        <v>0</v>
      </c>
      <c r="M168" s="189">
        <f>ROUND(G168*(H168),2)</f>
        <v>0</v>
      </c>
      <c r="N168" s="189">
        <v>0</v>
      </c>
      <c r="O168" s="189"/>
      <c r="P168" s="192"/>
      <c r="Q168" s="192"/>
      <c r="R168" s="192"/>
      <c r="S168" s="189">
        <f t="shared" si="24"/>
        <v>0</v>
      </c>
      <c r="T168" s="189"/>
      <c r="U168" s="189"/>
      <c r="V168" s="200"/>
      <c r="W168" s="53"/>
      <c r="Z168">
        <v>0</v>
      </c>
    </row>
    <row r="169" spans="1:26">
      <c r="A169" s="10"/>
      <c r="B169" s="213"/>
      <c r="C169" s="173">
        <v>5</v>
      </c>
      <c r="D169" s="311" t="s">
        <v>207</v>
      </c>
      <c r="E169" s="311"/>
      <c r="F169" s="10"/>
      <c r="G169" s="172"/>
      <c r="H169" s="139"/>
      <c r="I169" s="141">
        <f>ROUND((SUM(I161:I168))/1,2)</f>
        <v>0</v>
      </c>
      <c r="J169" s="10"/>
      <c r="K169" s="10"/>
      <c r="L169" s="10">
        <f>ROUND((SUM(L161:L168))/1,2)</f>
        <v>0</v>
      </c>
      <c r="M169" s="10">
        <f>ROUND((SUM(M161:M168))/1,2)</f>
        <v>0</v>
      </c>
      <c r="N169" s="10"/>
      <c r="O169" s="10"/>
      <c r="P169" s="10"/>
      <c r="Q169" s="10"/>
      <c r="R169" s="10"/>
      <c r="S169" s="10">
        <f>ROUND((SUM(S161:S168))/1,2)</f>
        <v>307.23</v>
      </c>
      <c r="T169" s="10"/>
      <c r="U169" s="10"/>
      <c r="V169" s="201">
        <f>ROUND((SUM(V161:V168))/1,2)</f>
        <v>0</v>
      </c>
      <c r="W169" s="218"/>
      <c r="X169" s="138"/>
      <c r="Y169" s="138"/>
      <c r="Z169" s="138"/>
    </row>
    <row r="170" spans="1:26">
      <c r="A170" s="1"/>
      <c r="B170" s="209"/>
      <c r="C170" s="1"/>
      <c r="D170" s="1"/>
      <c r="E170" s="1"/>
      <c r="F170" s="1"/>
      <c r="G170" s="166"/>
      <c r="H170" s="132"/>
      <c r="I170" s="13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202"/>
      <c r="W170" s="53"/>
    </row>
    <row r="171" spans="1:26">
      <c r="A171" s="10"/>
      <c r="B171" s="213"/>
      <c r="C171" s="173">
        <v>6</v>
      </c>
      <c r="D171" s="311" t="s">
        <v>222</v>
      </c>
      <c r="E171" s="311"/>
      <c r="F171" s="10"/>
      <c r="G171" s="172"/>
      <c r="H171" s="139"/>
      <c r="I171" s="139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98"/>
      <c r="W171" s="218"/>
      <c r="X171" s="138"/>
      <c r="Y171" s="138"/>
      <c r="Z171" s="138"/>
    </row>
    <row r="172" spans="1:26" ht="25.05" customHeight="1">
      <c r="A172" s="180"/>
      <c r="B172" s="214">
        <v>54</v>
      </c>
      <c r="C172" s="181" t="s">
        <v>223</v>
      </c>
      <c r="D172" s="312" t="s">
        <v>224</v>
      </c>
      <c r="E172" s="312"/>
      <c r="F172" s="174" t="s">
        <v>161</v>
      </c>
      <c r="G172" s="176">
        <v>3</v>
      </c>
      <c r="H172" s="182"/>
      <c r="I172" s="175">
        <f t="shared" ref="I172:I180" si="25">ROUND(G172*(H172),2)</f>
        <v>0</v>
      </c>
      <c r="J172" s="174">
        <f t="shared" ref="J172:J180" si="26">ROUND(G172*(N172),2)</f>
        <v>0</v>
      </c>
      <c r="K172" s="179">
        <f t="shared" ref="K172:K180" si="27">ROUND(G172*(O172),2)</f>
        <v>0</v>
      </c>
      <c r="L172" s="179">
        <f t="shared" ref="L172:L180" si="28">ROUND(G172*(H172),2)</f>
        <v>0</v>
      </c>
      <c r="M172" s="179"/>
      <c r="N172" s="179">
        <v>0</v>
      </c>
      <c r="O172" s="179"/>
      <c r="P172" s="183">
        <v>1.7500000000000002E-2</v>
      </c>
      <c r="Q172" s="183"/>
      <c r="R172" s="183">
        <v>1.7500000000000002E-2</v>
      </c>
      <c r="S172" s="179">
        <f t="shared" ref="S172:S180" si="29">ROUND(G172*(P172),3)</f>
        <v>5.2999999999999999E-2</v>
      </c>
      <c r="T172" s="179"/>
      <c r="U172" s="179"/>
      <c r="V172" s="199"/>
      <c r="W172" s="53"/>
      <c r="Z172">
        <v>0</v>
      </c>
    </row>
    <row r="173" spans="1:26" ht="25.05" customHeight="1">
      <c r="A173" s="180"/>
      <c r="B173" s="214">
        <v>55</v>
      </c>
      <c r="C173" s="181" t="s">
        <v>225</v>
      </c>
      <c r="D173" s="312" t="s">
        <v>226</v>
      </c>
      <c r="E173" s="312"/>
      <c r="F173" s="174" t="s">
        <v>130</v>
      </c>
      <c r="G173" s="176">
        <v>64.876999999999995</v>
      </c>
      <c r="H173" s="182"/>
      <c r="I173" s="175">
        <f t="shared" si="25"/>
        <v>0</v>
      </c>
      <c r="J173" s="174">
        <f t="shared" si="26"/>
        <v>0</v>
      </c>
      <c r="K173" s="179">
        <f t="shared" si="27"/>
        <v>0</v>
      </c>
      <c r="L173" s="179">
        <f t="shared" si="28"/>
        <v>0</v>
      </c>
      <c r="M173" s="179"/>
      <c r="N173" s="179">
        <v>0</v>
      </c>
      <c r="O173" s="179"/>
      <c r="P173" s="183">
        <v>3.4970000000000001E-2</v>
      </c>
      <c r="Q173" s="183"/>
      <c r="R173" s="183">
        <v>3.4970000000000001E-2</v>
      </c>
      <c r="S173" s="179">
        <f t="shared" si="29"/>
        <v>2.2690000000000001</v>
      </c>
      <c r="T173" s="179"/>
      <c r="U173" s="179"/>
      <c r="V173" s="199"/>
      <c r="W173" s="53"/>
      <c r="Z173">
        <v>0</v>
      </c>
    </row>
    <row r="174" spans="1:26" ht="25.05" customHeight="1">
      <c r="A174" s="180"/>
      <c r="B174" s="214">
        <v>56</v>
      </c>
      <c r="C174" s="181" t="s">
        <v>227</v>
      </c>
      <c r="D174" s="312" t="s">
        <v>228</v>
      </c>
      <c r="E174" s="312"/>
      <c r="F174" s="174" t="s">
        <v>130</v>
      </c>
      <c r="G174" s="176">
        <v>55.25</v>
      </c>
      <c r="H174" s="182"/>
      <c r="I174" s="175">
        <f t="shared" si="25"/>
        <v>0</v>
      </c>
      <c r="J174" s="174">
        <f t="shared" si="26"/>
        <v>0</v>
      </c>
      <c r="K174" s="179">
        <f t="shared" si="27"/>
        <v>0</v>
      </c>
      <c r="L174" s="179">
        <f t="shared" si="28"/>
        <v>0</v>
      </c>
      <c r="M174" s="179"/>
      <c r="N174" s="179">
        <v>0</v>
      </c>
      <c r="O174" s="179"/>
      <c r="P174" s="183">
        <v>0.10005</v>
      </c>
      <c r="Q174" s="183"/>
      <c r="R174" s="183">
        <v>0.10005</v>
      </c>
      <c r="S174" s="179">
        <f t="shared" si="29"/>
        <v>5.5279999999999996</v>
      </c>
      <c r="T174" s="179"/>
      <c r="U174" s="179"/>
      <c r="V174" s="199"/>
      <c r="W174" s="53"/>
      <c r="Z174">
        <v>0</v>
      </c>
    </row>
    <row r="175" spans="1:26" ht="25.05" customHeight="1">
      <c r="A175" s="180"/>
      <c r="B175" s="214">
        <v>57</v>
      </c>
      <c r="C175" s="181" t="s">
        <v>229</v>
      </c>
      <c r="D175" s="312" t="s">
        <v>230</v>
      </c>
      <c r="E175" s="312"/>
      <c r="F175" s="174" t="s">
        <v>108</v>
      </c>
      <c r="G175" s="176">
        <v>18.462</v>
      </c>
      <c r="H175" s="182"/>
      <c r="I175" s="175">
        <f t="shared" si="25"/>
        <v>0</v>
      </c>
      <c r="J175" s="174">
        <f t="shared" si="26"/>
        <v>0</v>
      </c>
      <c r="K175" s="179">
        <f t="shared" si="27"/>
        <v>0</v>
      </c>
      <c r="L175" s="179">
        <f t="shared" si="28"/>
        <v>0</v>
      </c>
      <c r="M175" s="179"/>
      <c r="N175" s="179">
        <v>0</v>
      </c>
      <c r="O175" s="179"/>
      <c r="P175" s="183">
        <v>2.2677700000000001</v>
      </c>
      <c r="Q175" s="183"/>
      <c r="R175" s="183">
        <v>2.2677700000000001</v>
      </c>
      <c r="S175" s="179">
        <f t="shared" si="29"/>
        <v>41.868000000000002</v>
      </c>
      <c r="T175" s="179"/>
      <c r="U175" s="179"/>
      <c r="V175" s="199"/>
      <c r="W175" s="53"/>
      <c r="Z175">
        <v>0</v>
      </c>
    </row>
    <row r="176" spans="1:26" ht="25.05" customHeight="1">
      <c r="A176" s="180"/>
      <c r="B176" s="214">
        <v>58</v>
      </c>
      <c r="C176" s="181" t="s">
        <v>231</v>
      </c>
      <c r="D176" s="312" t="s">
        <v>232</v>
      </c>
      <c r="E176" s="312"/>
      <c r="F176" s="174" t="s">
        <v>108</v>
      </c>
      <c r="G176" s="176">
        <v>8.0060000000000002</v>
      </c>
      <c r="H176" s="182"/>
      <c r="I176" s="175">
        <f t="shared" si="25"/>
        <v>0</v>
      </c>
      <c r="J176" s="174">
        <f t="shared" si="26"/>
        <v>0</v>
      </c>
      <c r="K176" s="179">
        <f t="shared" si="27"/>
        <v>0</v>
      </c>
      <c r="L176" s="179">
        <f t="shared" si="28"/>
        <v>0</v>
      </c>
      <c r="M176" s="179"/>
      <c r="N176" s="179">
        <v>0</v>
      </c>
      <c r="O176" s="179"/>
      <c r="P176" s="183">
        <v>2.2395700000000001</v>
      </c>
      <c r="Q176" s="183"/>
      <c r="R176" s="183">
        <v>2.2395700000000001</v>
      </c>
      <c r="S176" s="179">
        <f t="shared" si="29"/>
        <v>17.93</v>
      </c>
      <c r="T176" s="179"/>
      <c r="U176" s="179"/>
      <c r="V176" s="199"/>
      <c r="W176" s="53"/>
      <c r="Z176">
        <v>0</v>
      </c>
    </row>
    <row r="177" spans="1:26" ht="25.05" customHeight="1">
      <c r="A177" s="180"/>
      <c r="B177" s="214">
        <v>59</v>
      </c>
      <c r="C177" s="181" t="s">
        <v>233</v>
      </c>
      <c r="D177" s="312" t="s">
        <v>234</v>
      </c>
      <c r="E177" s="312"/>
      <c r="F177" s="174" t="s">
        <v>108</v>
      </c>
      <c r="G177" s="176">
        <v>8.0060000000000002</v>
      </c>
      <c r="H177" s="182"/>
      <c r="I177" s="175">
        <f t="shared" si="25"/>
        <v>0</v>
      </c>
      <c r="J177" s="174">
        <f t="shared" si="26"/>
        <v>0</v>
      </c>
      <c r="K177" s="179">
        <f t="shared" si="27"/>
        <v>0</v>
      </c>
      <c r="L177" s="179">
        <f t="shared" si="28"/>
        <v>0</v>
      </c>
      <c r="M177" s="179"/>
      <c r="N177" s="179">
        <v>0</v>
      </c>
      <c r="O177" s="179"/>
      <c r="P177" s="183"/>
      <c r="Q177" s="183"/>
      <c r="R177" s="183"/>
      <c r="S177" s="179">
        <f t="shared" si="29"/>
        <v>0</v>
      </c>
      <c r="T177" s="179"/>
      <c r="U177" s="179"/>
      <c r="V177" s="199"/>
      <c r="W177" s="53"/>
      <c r="Z177">
        <v>0</v>
      </c>
    </row>
    <row r="178" spans="1:26" ht="25.05" customHeight="1">
      <c r="A178" s="180"/>
      <c r="B178" s="214">
        <v>60</v>
      </c>
      <c r="C178" s="181" t="s">
        <v>235</v>
      </c>
      <c r="D178" s="312" t="s">
        <v>236</v>
      </c>
      <c r="E178" s="312"/>
      <c r="F178" s="174" t="s">
        <v>108</v>
      </c>
      <c r="G178" s="176">
        <v>18.462</v>
      </c>
      <c r="H178" s="182"/>
      <c r="I178" s="175">
        <f t="shared" si="25"/>
        <v>0</v>
      </c>
      <c r="J178" s="174">
        <f t="shared" si="26"/>
        <v>0</v>
      </c>
      <c r="K178" s="179">
        <f t="shared" si="27"/>
        <v>0</v>
      </c>
      <c r="L178" s="179">
        <f t="shared" si="28"/>
        <v>0</v>
      </c>
      <c r="M178" s="179"/>
      <c r="N178" s="179">
        <v>0</v>
      </c>
      <c r="O178" s="179"/>
      <c r="P178" s="183">
        <v>0.01</v>
      </c>
      <c r="Q178" s="183"/>
      <c r="R178" s="183">
        <v>0.01</v>
      </c>
      <c r="S178" s="179">
        <f t="shared" si="29"/>
        <v>0.185</v>
      </c>
      <c r="T178" s="179"/>
      <c r="U178" s="179"/>
      <c r="V178" s="199"/>
      <c r="W178" s="53"/>
      <c r="Z178">
        <v>0</v>
      </c>
    </row>
    <row r="179" spans="1:26" ht="25.05" customHeight="1">
      <c r="A179" s="180"/>
      <c r="B179" s="214">
        <v>61</v>
      </c>
      <c r="C179" s="181" t="s">
        <v>237</v>
      </c>
      <c r="D179" s="312" t="s">
        <v>238</v>
      </c>
      <c r="E179" s="312"/>
      <c r="F179" s="174" t="s">
        <v>108</v>
      </c>
      <c r="G179" s="176">
        <v>18.462</v>
      </c>
      <c r="H179" s="182"/>
      <c r="I179" s="175">
        <f t="shared" si="25"/>
        <v>0</v>
      </c>
      <c r="J179" s="174">
        <f t="shared" si="26"/>
        <v>0</v>
      </c>
      <c r="K179" s="179">
        <f t="shared" si="27"/>
        <v>0</v>
      </c>
      <c r="L179" s="179">
        <f t="shared" si="28"/>
        <v>0</v>
      </c>
      <c r="M179" s="179"/>
      <c r="N179" s="179">
        <v>0</v>
      </c>
      <c r="O179" s="179"/>
      <c r="P179" s="183"/>
      <c r="Q179" s="183"/>
      <c r="R179" s="183"/>
      <c r="S179" s="179">
        <f t="shared" si="29"/>
        <v>0</v>
      </c>
      <c r="T179" s="179"/>
      <c r="U179" s="179"/>
      <c r="V179" s="199"/>
      <c r="W179" s="53"/>
      <c r="Z179">
        <v>0</v>
      </c>
    </row>
    <row r="180" spans="1:26" ht="25.05" customHeight="1">
      <c r="A180" s="180"/>
      <c r="B180" s="214">
        <v>62</v>
      </c>
      <c r="C180" s="181" t="s">
        <v>239</v>
      </c>
      <c r="D180" s="312" t="s">
        <v>240</v>
      </c>
      <c r="E180" s="312"/>
      <c r="F180" s="174" t="s">
        <v>161</v>
      </c>
      <c r="G180" s="176">
        <v>1</v>
      </c>
      <c r="H180" s="182"/>
      <c r="I180" s="175">
        <f t="shared" si="25"/>
        <v>0</v>
      </c>
      <c r="J180" s="174">
        <f t="shared" si="26"/>
        <v>0</v>
      </c>
      <c r="K180" s="179">
        <f t="shared" si="27"/>
        <v>0</v>
      </c>
      <c r="L180" s="179">
        <f t="shared" si="28"/>
        <v>0</v>
      </c>
      <c r="M180" s="179"/>
      <c r="N180" s="179">
        <v>0</v>
      </c>
      <c r="O180" s="179"/>
      <c r="P180" s="183">
        <v>3.4769999999999995E-2</v>
      </c>
      <c r="Q180" s="183"/>
      <c r="R180" s="183">
        <v>3.4769999999999995E-2</v>
      </c>
      <c r="S180" s="179">
        <f t="shared" si="29"/>
        <v>3.5000000000000003E-2</v>
      </c>
      <c r="T180" s="179"/>
      <c r="U180" s="179"/>
      <c r="V180" s="199"/>
      <c r="W180" s="53"/>
      <c r="Z180">
        <v>0</v>
      </c>
    </row>
    <row r="181" spans="1:26">
      <c r="A181" s="10"/>
      <c r="B181" s="213"/>
      <c r="C181" s="173">
        <v>6</v>
      </c>
      <c r="D181" s="311" t="s">
        <v>222</v>
      </c>
      <c r="E181" s="311"/>
      <c r="F181" s="10"/>
      <c r="G181" s="172"/>
      <c r="H181" s="139"/>
      <c r="I181" s="141">
        <f>ROUND((SUM(I171:I180))/1,2)</f>
        <v>0</v>
      </c>
      <c r="J181" s="10"/>
      <c r="K181" s="10"/>
      <c r="L181" s="10">
        <f>ROUND((SUM(L171:L180))/1,2)</f>
        <v>0</v>
      </c>
      <c r="M181" s="10">
        <f>ROUND((SUM(M171:M180))/1,2)</f>
        <v>0</v>
      </c>
      <c r="N181" s="10"/>
      <c r="O181" s="10"/>
      <c r="P181" s="10"/>
      <c r="Q181" s="10"/>
      <c r="R181" s="10"/>
      <c r="S181" s="10">
        <f>ROUND((SUM(S171:S180))/1,2)</f>
        <v>67.87</v>
      </c>
      <c r="T181" s="10"/>
      <c r="U181" s="10"/>
      <c r="V181" s="201">
        <f>ROUND((SUM(V171:V180))/1,2)</f>
        <v>0</v>
      </c>
      <c r="W181" s="218"/>
      <c r="X181" s="138"/>
      <c r="Y181" s="138"/>
      <c r="Z181" s="138"/>
    </row>
    <row r="182" spans="1:26">
      <c r="A182" s="1"/>
      <c r="B182" s="209"/>
      <c r="C182" s="1"/>
      <c r="D182" s="1"/>
      <c r="E182" s="1"/>
      <c r="F182" s="1"/>
      <c r="G182" s="166"/>
      <c r="H182" s="132"/>
      <c r="I182" s="13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202"/>
      <c r="W182" s="53"/>
    </row>
    <row r="183" spans="1:26">
      <c r="A183" s="10"/>
      <c r="B183" s="213"/>
      <c r="C183" s="173">
        <v>9</v>
      </c>
      <c r="D183" s="311" t="s">
        <v>241</v>
      </c>
      <c r="E183" s="311"/>
      <c r="F183" s="10"/>
      <c r="G183" s="172"/>
      <c r="H183" s="139"/>
      <c r="I183" s="13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98"/>
      <c r="W183" s="218"/>
      <c r="X183" s="138"/>
      <c r="Y183" s="138"/>
      <c r="Z183" s="138"/>
    </row>
    <row r="184" spans="1:26">
      <c r="A184" s="180"/>
      <c r="B184" s="214">
        <v>63</v>
      </c>
      <c r="C184" s="181" t="s">
        <v>179</v>
      </c>
      <c r="D184" s="312" t="s">
        <v>242</v>
      </c>
      <c r="E184" s="312"/>
      <c r="F184" s="174" t="s">
        <v>243</v>
      </c>
      <c r="G184" s="176">
        <v>1</v>
      </c>
      <c r="H184" s="182"/>
      <c r="I184" s="175">
        <f t="shared" ref="I184:I209" si="30">ROUND(G184*(H184),2)</f>
        <v>0</v>
      </c>
      <c r="J184" s="174">
        <f t="shared" ref="J184:J209" si="31">ROUND(G184*(N184),2)</f>
        <v>0</v>
      </c>
      <c r="K184" s="179">
        <f t="shared" ref="K184:K209" si="32">ROUND(G184*(O184),2)</f>
        <v>0</v>
      </c>
      <c r="L184" s="179">
        <f t="shared" ref="L184:L209" si="33">ROUND(G184*(H184),2)</f>
        <v>0</v>
      </c>
      <c r="M184" s="179"/>
      <c r="N184" s="179">
        <v>0</v>
      </c>
      <c r="O184" s="179"/>
      <c r="P184" s="183"/>
      <c r="Q184" s="183"/>
      <c r="R184" s="183"/>
      <c r="S184" s="179">
        <f t="shared" ref="S184:S209" si="34">ROUND(G184*(P184),3)</f>
        <v>0</v>
      </c>
      <c r="T184" s="179"/>
      <c r="U184" s="179"/>
      <c r="V184" s="199"/>
      <c r="W184" s="53"/>
      <c r="Z184">
        <v>0</v>
      </c>
    </row>
    <row r="185" spans="1:26" ht="25.05" customHeight="1">
      <c r="A185" s="180"/>
      <c r="B185" s="214">
        <v>64</v>
      </c>
      <c r="C185" s="181" t="s">
        <v>244</v>
      </c>
      <c r="D185" s="312" t="s">
        <v>245</v>
      </c>
      <c r="E185" s="312"/>
      <c r="F185" s="174" t="s">
        <v>130</v>
      </c>
      <c r="G185" s="176">
        <v>0.55500000000000005</v>
      </c>
      <c r="H185" s="182"/>
      <c r="I185" s="175">
        <f t="shared" si="30"/>
        <v>0</v>
      </c>
      <c r="J185" s="174">
        <f t="shared" si="31"/>
        <v>0</v>
      </c>
      <c r="K185" s="179">
        <f t="shared" si="32"/>
        <v>0</v>
      </c>
      <c r="L185" s="179">
        <f t="shared" si="33"/>
        <v>0</v>
      </c>
      <c r="M185" s="179"/>
      <c r="N185" s="179">
        <v>0</v>
      </c>
      <c r="O185" s="179"/>
      <c r="P185" s="183">
        <v>6.3000000000000003E-4</v>
      </c>
      <c r="Q185" s="183"/>
      <c r="R185" s="183">
        <v>6.3000000000000003E-4</v>
      </c>
      <c r="S185" s="179">
        <f t="shared" si="34"/>
        <v>0</v>
      </c>
      <c r="T185" s="179"/>
      <c r="U185" s="179"/>
      <c r="V185" s="199"/>
      <c r="W185" s="53"/>
      <c r="Z185">
        <v>0</v>
      </c>
    </row>
    <row r="186" spans="1:26" ht="25.05" customHeight="1">
      <c r="A186" s="180"/>
      <c r="B186" s="214">
        <v>65</v>
      </c>
      <c r="C186" s="181" t="s">
        <v>246</v>
      </c>
      <c r="D186" s="312" t="s">
        <v>247</v>
      </c>
      <c r="E186" s="312"/>
      <c r="F186" s="174" t="s">
        <v>130</v>
      </c>
      <c r="G186" s="176">
        <v>411.69900000000001</v>
      </c>
      <c r="H186" s="182"/>
      <c r="I186" s="175">
        <f t="shared" si="30"/>
        <v>0</v>
      </c>
      <c r="J186" s="174">
        <f t="shared" si="31"/>
        <v>0</v>
      </c>
      <c r="K186" s="179">
        <f t="shared" si="32"/>
        <v>0</v>
      </c>
      <c r="L186" s="179">
        <f t="shared" si="33"/>
        <v>0</v>
      </c>
      <c r="M186" s="179"/>
      <c r="N186" s="179">
        <v>0</v>
      </c>
      <c r="O186" s="179"/>
      <c r="P186" s="183">
        <v>5.0000000000000002E-5</v>
      </c>
      <c r="Q186" s="183"/>
      <c r="R186" s="183">
        <v>5.0000000000000002E-5</v>
      </c>
      <c r="S186" s="179">
        <f t="shared" si="34"/>
        <v>2.1000000000000001E-2</v>
      </c>
      <c r="T186" s="179"/>
      <c r="U186" s="179"/>
      <c r="V186" s="199"/>
      <c r="W186" s="53"/>
      <c r="Z186">
        <v>0</v>
      </c>
    </row>
    <row r="187" spans="1:26" ht="25.05" customHeight="1">
      <c r="A187" s="180"/>
      <c r="B187" s="214">
        <v>66</v>
      </c>
      <c r="C187" s="181" t="s">
        <v>248</v>
      </c>
      <c r="D187" s="312" t="s">
        <v>249</v>
      </c>
      <c r="E187" s="312"/>
      <c r="F187" s="174" t="s">
        <v>130</v>
      </c>
      <c r="G187" s="176">
        <v>460.858</v>
      </c>
      <c r="H187" s="182"/>
      <c r="I187" s="175">
        <f t="shared" si="30"/>
        <v>0</v>
      </c>
      <c r="J187" s="174">
        <f t="shared" si="31"/>
        <v>0</v>
      </c>
      <c r="K187" s="179">
        <f t="shared" si="32"/>
        <v>0</v>
      </c>
      <c r="L187" s="179">
        <f t="shared" si="33"/>
        <v>0</v>
      </c>
      <c r="M187" s="179"/>
      <c r="N187" s="179">
        <v>0</v>
      </c>
      <c r="O187" s="179"/>
      <c r="P187" s="183">
        <v>2.572E-2</v>
      </c>
      <c r="Q187" s="183"/>
      <c r="R187" s="183">
        <v>2.572E-2</v>
      </c>
      <c r="S187" s="179">
        <f t="shared" si="34"/>
        <v>11.853</v>
      </c>
      <c r="T187" s="179"/>
      <c r="U187" s="179"/>
      <c r="V187" s="199"/>
      <c r="W187" s="53"/>
      <c r="Z187">
        <v>0</v>
      </c>
    </row>
    <row r="188" spans="1:26" ht="25.05" customHeight="1">
      <c r="A188" s="180"/>
      <c r="B188" s="214">
        <v>67</v>
      </c>
      <c r="C188" s="181" t="s">
        <v>250</v>
      </c>
      <c r="D188" s="312" t="s">
        <v>251</v>
      </c>
      <c r="E188" s="312"/>
      <c r="F188" s="174" t="s">
        <v>130</v>
      </c>
      <c r="G188" s="176">
        <v>248.83</v>
      </c>
      <c r="H188" s="182"/>
      <c r="I188" s="175">
        <f t="shared" si="30"/>
        <v>0</v>
      </c>
      <c r="J188" s="174">
        <f t="shared" si="31"/>
        <v>0</v>
      </c>
      <c r="K188" s="179">
        <f t="shared" si="32"/>
        <v>0</v>
      </c>
      <c r="L188" s="179">
        <f t="shared" si="33"/>
        <v>0</v>
      </c>
      <c r="M188" s="179"/>
      <c r="N188" s="179">
        <v>0</v>
      </c>
      <c r="O188" s="179"/>
      <c r="P188" s="183">
        <v>1.5300000000000001E-3</v>
      </c>
      <c r="Q188" s="183"/>
      <c r="R188" s="183">
        <v>1.5300000000000001E-3</v>
      </c>
      <c r="S188" s="179">
        <f t="shared" si="34"/>
        <v>0.38100000000000001</v>
      </c>
      <c r="T188" s="179"/>
      <c r="U188" s="179"/>
      <c r="V188" s="199"/>
      <c r="W188" s="53"/>
      <c r="Z188">
        <v>0</v>
      </c>
    </row>
    <row r="189" spans="1:26" ht="25.05" customHeight="1">
      <c r="A189" s="180"/>
      <c r="B189" s="214">
        <v>68</v>
      </c>
      <c r="C189" s="181" t="s">
        <v>252</v>
      </c>
      <c r="D189" s="312" t="s">
        <v>253</v>
      </c>
      <c r="E189" s="312"/>
      <c r="F189" s="174" t="s">
        <v>130</v>
      </c>
      <c r="G189" s="176">
        <v>93.05</v>
      </c>
      <c r="H189" s="182"/>
      <c r="I189" s="175">
        <f t="shared" si="30"/>
        <v>0</v>
      </c>
      <c r="J189" s="174">
        <f t="shared" si="31"/>
        <v>0</v>
      </c>
      <c r="K189" s="179">
        <f t="shared" si="32"/>
        <v>0</v>
      </c>
      <c r="L189" s="179">
        <f t="shared" si="33"/>
        <v>0</v>
      </c>
      <c r="M189" s="179"/>
      <c r="N189" s="179">
        <v>0</v>
      </c>
      <c r="O189" s="179"/>
      <c r="P189" s="183">
        <v>6.1800000000000006E-3</v>
      </c>
      <c r="Q189" s="183"/>
      <c r="R189" s="183">
        <v>6.1800000000000006E-3</v>
      </c>
      <c r="S189" s="179">
        <f t="shared" si="34"/>
        <v>0.57499999999999996</v>
      </c>
      <c r="T189" s="179"/>
      <c r="U189" s="179"/>
      <c r="V189" s="199"/>
      <c r="W189" s="53"/>
      <c r="Z189">
        <v>0</v>
      </c>
    </row>
    <row r="190" spans="1:26" ht="25.05" customHeight="1">
      <c r="A190" s="180"/>
      <c r="B190" s="214">
        <v>69</v>
      </c>
      <c r="C190" s="181" t="s">
        <v>254</v>
      </c>
      <c r="D190" s="312" t="s">
        <v>255</v>
      </c>
      <c r="E190" s="312"/>
      <c r="F190" s="174" t="s">
        <v>130</v>
      </c>
      <c r="G190" s="176">
        <v>10.06</v>
      </c>
      <c r="H190" s="182"/>
      <c r="I190" s="175">
        <f t="shared" si="30"/>
        <v>0</v>
      </c>
      <c r="J190" s="174">
        <f t="shared" si="31"/>
        <v>0</v>
      </c>
      <c r="K190" s="179">
        <f t="shared" si="32"/>
        <v>0</v>
      </c>
      <c r="L190" s="179">
        <f t="shared" si="33"/>
        <v>0</v>
      </c>
      <c r="M190" s="179"/>
      <c r="N190" s="179">
        <v>0</v>
      </c>
      <c r="O190" s="179"/>
      <c r="P190" s="183">
        <v>6.3700000000000007E-3</v>
      </c>
      <c r="Q190" s="183"/>
      <c r="R190" s="183">
        <v>6.3700000000000007E-3</v>
      </c>
      <c r="S190" s="179">
        <f t="shared" si="34"/>
        <v>6.4000000000000001E-2</v>
      </c>
      <c r="T190" s="179"/>
      <c r="U190" s="179"/>
      <c r="V190" s="199"/>
      <c r="W190" s="53"/>
      <c r="Z190">
        <v>0</v>
      </c>
    </row>
    <row r="191" spans="1:26" ht="25.05" customHeight="1">
      <c r="A191" s="180"/>
      <c r="B191" s="214">
        <v>70</v>
      </c>
      <c r="C191" s="181" t="s">
        <v>256</v>
      </c>
      <c r="D191" s="312" t="s">
        <v>257</v>
      </c>
      <c r="E191" s="312"/>
      <c r="F191" s="174" t="s">
        <v>130</v>
      </c>
      <c r="G191" s="176">
        <v>460.858</v>
      </c>
      <c r="H191" s="182"/>
      <c r="I191" s="175">
        <f t="shared" si="30"/>
        <v>0</v>
      </c>
      <c r="J191" s="174">
        <f t="shared" si="31"/>
        <v>0</v>
      </c>
      <c r="K191" s="179">
        <f t="shared" si="32"/>
        <v>0</v>
      </c>
      <c r="L191" s="179">
        <f t="shared" si="33"/>
        <v>0</v>
      </c>
      <c r="M191" s="179"/>
      <c r="N191" s="179">
        <v>0</v>
      </c>
      <c r="O191" s="179"/>
      <c r="P191" s="183"/>
      <c r="Q191" s="183"/>
      <c r="R191" s="183"/>
      <c r="S191" s="179">
        <f t="shared" si="34"/>
        <v>0</v>
      </c>
      <c r="T191" s="179"/>
      <c r="U191" s="179"/>
      <c r="V191" s="199"/>
      <c r="W191" s="53"/>
      <c r="Z191">
        <v>0</v>
      </c>
    </row>
    <row r="192" spans="1:26" ht="25.05" customHeight="1">
      <c r="A192" s="180"/>
      <c r="B192" s="214">
        <v>71</v>
      </c>
      <c r="C192" s="181" t="s">
        <v>258</v>
      </c>
      <c r="D192" s="312" t="s">
        <v>259</v>
      </c>
      <c r="E192" s="312"/>
      <c r="F192" s="174" t="s">
        <v>130</v>
      </c>
      <c r="G192" s="176">
        <v>460.858</v>
      </c>
      <c r="H192" s="182"/>
      <c r="I192" s="175">
        <f t="shared" si="30"/>
        <v>0</v>
      </c>
      <c r="J192" s="174">
        <f t="shared" si="31"/>
        <v>0</v>
      </c>
      <c r="K192" s="179">
        <f t="shared" si="32"/>
        <v>0</v>
      </c>
      <c r="L192" s="179">
        <f t="shared" si="33"/>
        <v>0</v>
      </c>
      <c r="M192" s="179"/>
      <c r="N192" s="179">
        <v>0</v>
      </c>
      <c r="O192" s="179"/>
      <c r="P192" s="183">
        <v>2.572E-2</v>
      </c>
      <c r="Q192" s="183"/>
      <c r="R192" s="183">
        <v>2.572E-2</v>
      </c>
      <c r="S192" s="179">
        <f t="shared" si="34"/>
        <v>11.853</v>
      </c>
      <c r="T192" s="179"/>
      <c r="U192" s="179"/>
      <c r="V192" s="199"/>
      <c r="W192" s="53"/>
      <c r="Z192">
        <v>0</v>
      </c>
    </row>
    <row r="193" spans="1:26" ht="25.05" customHeight="1">
      <c r="A193" s="180"/>
      <c r="B193" s="214">
        <v>72</v>
      </c>
      <c r="C193" s="181" t="s">
        <v>260</v>
      </c>
      <c r="D193" s="312" t="s">
        <v>261</v>
      </c>
      <c r="E193" s="312"/>
      <c r="F193" s="174" t="s">
        <v>161</v>
      </c>
      <c r="G193" s="176">
        <v>15</v>
      </c>
      <c r="H193" s="182"/>
      <c r="I193" s="175">
        <f t="shared" si="30"/>
        <v>0</v>
      </c>
      <c r="J193" s="174">
        <f t="shared" si="31"/>
        <v>0</v>
      </c>
      <c r="K193" s="179">
        <f t="shared" si="32"/>
        <v>0</v>
      </c>
      <c r="L193" s="179">
        <f t="shared" si="33"/>
        <v>0</v>
      </c>
      <c r="M193" s="179"/>
      <c r="N193" s="179">
        <v>0</v>
      </c>
      <c r="O193" s="179"/>
      <c r="P193" s="183">
        <v>1.4789999999999999E-2</v>
      </c>
      <c r="Q193" s="183"/>
      <c r="R193" s="183">
        <v>1.4789999999999999E-2</v>
      </c>
      <c r="S193" s="179">
        <f t="shared" si="34"/>
        <v>0.222</v>
      </c>
      <c r="T193" s="179"/>
      <c r="U193" s="179"/>
      <c r="V193" s="199"/>
      <c r="W193" s="53"/>
      <c r="Z193">
        <v>0</v>
      </c>
    </row>
    <row r="194" spans="1:26" ht="25.05" customHeight="1">
      <c r="A194" s="180"/>
      <c r="B194" s="214">
        <v>73</v>
      </c>
      <c r="C194" s="181" t="s">
        <v>262</v>
      </c>
      <c r="D194" s="312" t="s">
        <v>263</v>
      </c>
      <c r="E194" s="312"/>
      <c r="F194" s="174" t="s">
        <v>264</v>
      </c>
      <c r="G194" s="176">
        <v>450</v>
      </c>
      <c r="H194" s="182"/>
      <c r="I194" s="175">
        <f t="shared" si="30"/>
        <v>0</v>
      </c>
      <c r="J194" s="174">
        <f t="shared" si="31"/>
        <v>0</v>
      </c>
      <c r="K194" s="179">
        <f t="shared" si="32"/>
        <v>0</v>
      </c>
      <c r="L194" s="179">
        <f t="shared" si="33"/>
        <v>0</v>
      </c>
      <c r="M194" s="179"/>
      <c r="N194" s="179">
        <v>0</v>
      </c>
      <c r="O194" s="179"/>
      <c r="P194" s="183">
        <v>1.0000000000000001E-5</v>
      </c>
      <c r="Q194" s="183"/>
      <c r="R194" s="183">
        <v>1.0000000000000001E-5</v>
      </c>
      <c r="S194" s="179">
        <f t="shared" si="34"/>
        <v>5.0000000000000001E-3</v>
      </c>
      <c r="T194" s="179"/>
      <c r="U194" s="179"/>
      <c r="V194" s="199"/>
      <c r="W194" s="53"/>
      <c r="Z194">
        <v>0</v>
      </c>
    </row>
    <row r="195" spans="1:26" ht="25.05" customHeight="1">
      <c r="A195" s="180"/>
      <c r="B195" s="214">
        <v>74</v>
      </c>
      <c r="C195" s="181" t="s">
        <v>265</v>
      </c>
      <c r="D195" s="312" t="s">
        <v>266</v>
      </c>
      <c r="E195" s="312"/>
      <c r="F195" s="174" t="s">
        <v>108</v>
      </c>
      <c r="G195" s="176">
        <v>1.8</v>
      </c>
      <c r="H195" s="182"/>
      <c r="I195" s="175">
        <f t="shared" si="30"/>
        <v>0</v>
      </c>
      <c r="J195" s="174">
        <f t="shared" si="31"/>
        <v>0</v>
      </c>
      <c r="K195" s="179">
        <f t="shared" si="32"/>
        <v>0</v>
      </c>
      <c r="L195" s="179">
        <f t="shared" si="33"/>
        <v>0</v>
      </c>
      <c r="M195" s="179"/>
      <c r="N195" s="179">
        <v>0</v>
      </c>
      <c r="O195" s="179"/>
      <c r="P195" s="183"/>
      <c r="Q195" s="183"/>
      <c r="R195" s="183"/>
      <c r="S195" s="179">
        <f t="shared" si="34"/>
        <v>0</v>
      </c>
      <c r="T195" s="179"/>
      <c r="U195" s="179"/>
      <c r="V195" s="199"/>
      <c r="W195" s="53"/>
      <c r="Z195">
        <v>0</v>
      </c>
    </row>
    <row r="196" spans="1:26" ht="25.05" customHeight="1">
      <c r="A196" s="180"/>
      <c r="B196" s="214">
        <v>75</v>
      </c>
      <c r="C196" s="181" t="s">
        <v>267</v>
      </c>
      <c r="D196" s="312" t="s">
        <v>268</v>
      </c>
      <c r="E196" s="312"/>
      <c r="F196" s="174" t="s">
        <v>135</v>
      </c>
      <c r="G196" s="176">
        <v>30.45</v>
      </c>
      <c r="H196" s="182"/>
      <c r="I196" s="175">
        <f t="shared" si="30"/>
        <v>0</v>
      </c>
      <c r="J196" s="174">
        <f t="shared" si="31"/>
        <v>0</v>
      </c>
      <c r="K196" s="179">
        <f t="shared" si="32"/>
        <v>0</v>
      </c>
      <c r="L196" s="179">
        <f t="shared" si="33"/>
        <v>0</v>
      </c>
      <c r="M196" s="179"/>
      <c r="N196" s="179">
        <v>0</v>
      </c>
      <c r="O196" s="179"/>
      <c r="P196" s="183"/>
      <c r="Q196" s="183"/>
      <c r="R196" s="183"/>
      <c r="S196" s="179">
        <f t="shared" si="34"/>
        <v>0</v>
      </c>
      <c r="T196" s="179"/>
      <c r="U196" s="179"/>
      <c r="V196" s="199"/>
      <c r="W196" s="53"/>
      <c r="Z196">
        <v>0</v>
      </c>
    </row>
    <row r="197" spans="1:26" ht="25.05" customHeight="1">
      <c r="A197" s="180"/>
      <c r="B197" s="214">
        <v>76</v>
      </c>
      <c r="C197" s="181" t="s">
        <v>269</v>
      </c>
      <c r="D197" s="312" t="s">
        <v>270</v>
      </c>
      <c r="E197" s="312"/>
      <c r="F197" s="174" t="s">
        <v>135</v>
      </c>
      <c r="G197" s="176">
        <v>121.8</v>
      </c>
      <c r="H197" s="182"/>
      <c r="I197" s="175">
        <f t="shared" si="30"/>
        <v>0</v>
      </c>
      <c r="J197" s="174">
        <f t="shared" si="31"/>
        <v>0</v>
      </c>
      <c r="K197" s="179">
        <f t="shared" si="32"/>
        <v>0</v>
      </c>
      <c r="L197" s="179">
        <f t="shared" si="33"/>
        <v>0</v>
      </c>
      <c r="M197" s="179"/>
      <c r="N197" s="179">
        <v>0</v>
      </c>
      <c r="O197" s="179"/>
      <c r="P197" s="183"/>
      <c r="Q197" s="183"/>
      <c r="R197" s="183"/>
      <c r="S197" s="179">
        <f t="shared" si="34"/>
        <v>0</v>
      </c>
      <c r="T197" s="179"/>
      <c r="U197" s="179"/>
      <c r="V197" s="199"/>
      <c r="W197" s="53"/>
      <c r="Z197">
        <v>0</v>
      </c>
    </row>
    <row r="198" spans="1:26" ht="34.950000000000003" customHeight="1">
      <c r="A198" s="180"/>
      <c r="B198" s="214">
        <v>77</v>
      </c>
      <c r="C198" s="181" t="s">
        <v>271</v>
      </c>
      <c r="D198" s="312" t="s">
        <v>272</v>
      </c>
      <c r="E198" s="312"/>
      <c r="F198" s="174" t="s">
        <v>135</v>
      </c>
      <c r="G198" s="176">
        <v>30.45</v>
      </c>
      <c r="H198" s="182"/>
      <c r="I198" s="175">
        <f t="shared" si="30"/>
        <v>0</v>
      </c>
      <c r="J198" s="174">
        <f t="shared" si="31"/>
        <v>0</v>
      </c>
      <c r="K198" s="179">
        <f t="shared" si="32"/>
        <v>0</v>
      </c>
      <c r="L198" s="179">
        <f t="shared" si="33"/>
        <v>0</v>
      </c>
      <c r="M198" s="179"/>
      <c r="N198" s="179">
        <v>0</v>
      </c>
      <c r="O198" s="179"/>
      <c r="P198" s="183"/>
      <c r="Q198" s="183"/>
      <c r="R198" s="183"/>
      <c r="S198" s="179">
        <f t="shared" si="34"/>
        <v>0</v>
      </c>
      <c r="T198" s="179"/>
      <c r="U198" s="179"/>
      <c r="V198" s="199"/>
      <c r="W198" s="53"/>
      <c r="Z198">
        <v>0</v>
      </c>
    </row>
    <row r="199" spans="1:26" ht="25.05" customHeight="1">
      <c r="A199" s="180"/>
      <c r="B199" s="214">
        <v>78</v>
      </c>
      <c r="C199" s="181" t="s">
        <v>273</v>
      </c>
      <c r="D199" s="312" t="s">
        <v>274</v>
      </c>
      <c r="E199" s="312"/>
      <c r="F199" s="174" t="s">
        <v>135</v>
      </c>
      <c r="G199" s="176">
        <v>30.45</v>
      </c>
      <c r="H199" s="182"/>
      <c r="I199" s="175">
        <f t="shared" si="30"/>
        <v>0</v>
      </c>
      <c r="J199" s="174">
        <f t="shared" si="31"/>
        <v>0</v>
      </c>
      <c r="K199" s="179">
        <f t="shared" si="32"/>
        <v>0</v>
      </c>
      <c r="L199" s="179">
        <f t="shared" si="33"/>
        <v>0</v>
      </c>
      <c r="M199" s="179"/>
      <c r="N199" s="179">
        <v>0</v>
      </c>
      <c r="O199" s="179"/>
      <c r="P199" s="183"/>
      <c r="Q199" s="183"/>
      <c r="R199" s="183"/>
      <c r="S199" s="179">
        <f t="shared" si="34"/>
        <v>0</v>
      </c>
      <c r="T199" s="179"/>
      <c r="U199" s="179"/>
      <c r="V199" s="199"/>
      <c r="W199" s="53"/>
      <c r="Z199">
        <v>0</v>
      </c>
    </row>
    <row r="200" spans="1:26" ht="25.05" customHeight="1">
      <c r="A200" s="180"/>
      <c r="B200" s="214">
        <v>79</v>
      </c>
      <c r="C200" s="181" t="s">
        <v>275</v>
      </c>
      <c r="D200" s="312" t="s">
        <v>276</v>
      </c>
      <c r="E200" s="312"/>
      <c r="F200" s="174" t="s">
        <v>108</v>
      </c>
      <c r="G200" s="176">
        <v>12.7</v>
      </c>
      <c r="H200" s="182"/>
      <c r="I200" s="175">
        <f t="shared" si="30"/>
        <v>0</v>
      </c>
      <c r="J200" s="174">
        <f t="shared" si="31"/>
        <v>0</v>
      </c>
      <c r="K200" s="179">
        <f t="shared" si="32"/>
        <v>0</v>
      </c>
      <c r="L200" s="179">
        <f t="shared" si="33"/>
        <v>0</v>
      </c>
      <c r="M200" s="179"/>
      <c r="N200" s="179">
        <v>0</v>
      </c>
      <c r="O200" s="179"/>
      <c r="P200" s="183"/>
      <c r="Q200" s="183"/>
      <c r="R200" s="183"/>
      <c r="S200" s="179">
        <f t="shared" si="34"/>
        <v>0</v>
      </c>
      <c r="T200" s="179"/>
      <c r="U200" s="179"/>
      <c r="V200" s="199"/>
      <c r="W200" s="53"/>
      <c r="Z200">
        <v>0</v>
      </c>
    </row>
    <row r="201" spans="1:26" ht="25.05" customHeight="1">
      <c r="A201" s="180"/>
      <c r="B201" s="214">
        <v>80</v>
      </c>
      <c r="C201" s="181" t="s">
        <v>277</v>
      </c>
      <c r="D201" s="312" t="s">
        <v>278</v>
      </c>
      <c r="E201" s="312"/>
      <c r="F201" s="174" t="s">
        <v>135</v>
      </c>
      <c r="G201" s="176">
        <v>30.45</v>
      </c>
      <c r="H201" s="182"/>
      <c r="I201" s="175">
        <f t="shared" si="30"/>
        <v>0</v>
      </c>
      <c r="J201" s="174">
        <f t="shared" si="31"/>
        <v>0</v>
      </c>
      <c r="K201" s="179">
        <f t="shared" si="32"/>
        <v>0</v>
      </c>
      <c r="L201" s="179">
        <f t="shared" si="33"/>
        <v>0</v>
      </c>
      <c r="M201" s="179"/>
      <c r="N201" s="179">
        <v>0</v>
      </c>
      <c r="O201" s="179"/>
      <c r="P201" s="183"/>
      <c r="Q201" s="183"/>
      <c r="R201" s="183"/>
      <c r="S201" s="179">
        <f t="shared" si="34"/>
        <v>0</v>
      </c>
      <c r="T201" s="179"/>
      <c r="U201" s="179"/>
      <c r="V201" s="199"/>
      <c r="W201" s="53"/>
      <c r="Z201">
        <v>0</v>
      </c>
    </row>
    <row r="202" spans="1:26" ht="25.05" customHeight="1">
      <c r="A202" s="180"/>
      <c r="B202" s="214">
        <v>81</v>
      </c>
      <c r="C202" s="181" t="s">
        <v>279</v>
      </c>
      <c r="D202" s="312" t="s">
        <v>280</v>
      </c>
      <c r="E202" s="312"/>
      <c r="F202" s="174" t="s">
        <v>135</v>
      </c>
      <c r="G202" s="176">
        <v>1309.3499999999999</v>
      </c>
      <c r="H202" s="182"/>
      <c r="I202" s="175">
        <f t="shared" si="30"/>
        <v>0</v>
      </c>
      <c r="J202" s="174">
        <f t="shared" si="31"/>
        <v>0</v>
      </c>
      <c r="K202" s="179">
        <f t="shared" si="32"/>
        <v>0</v>
      </c>
      <c r="L202" s="179">
        <f t="shared" si="33"/>
        <v>0</v>
      </c>
      <c r="M202" s="179"/>
      <c r="N202" s="179">
        <v>0</v>
      </c>
      <c r="O202" s="179"/>
      <c r="P202" s="183"/>
      <c r="Q202" s="183"/>
      <c r="R202" s="183"/>
      <c r="S202" s="179">
        <f t="shared" si="34"/>
        <v>0</v>
      </c>
      <c r="T202" s="179"/>
      <c r="U202" s="179"/>
      <c r="V202" s="199"/>
      <c r="W202" s="53"/>
      <c r="Z202">
        <v>0</v>
      </c>
    </row>
    <row r="203" spans="1:26" ht="25.05" customHeight="1">
      <c r="A203" s="180"/>
      <c r="B203" s="214">
        <v>82</v>
      </c>
      <c r="C203" s="181" t="s">
        <v>281</v>
      </c>
      <c r="D203" s="312" t="s">
        <v>282</v>
      </c>
      <c r="E203" s="312"/>
      <c r="F203" s="174" t="s">
        <v>183</v>
      </c>
      <c r="G203" s="176">
        <v>63.5</v>
      </c>
      <c r="H203" s="182"/>
      <c r="I203" s="175">
        <f t="shared" si="30"/>
        <v>0</v>
      </c>
      <c r="J203" s="174">
        <f t="shared" si="31"/>
        <v>0</v>
      </c>
      <c r="K203" s="179">
        <f t="shared" si="32"/>
        <v>0</v>
      </c>
      <c r="L203" s="179">
        <f t="shared" si="33"/>
        <v>0</v>
      </c>
      <c r="M203" s="179"/>
      <c r="N203" s="179">
        <v>0</v>
      </c>
      <c r="O203" s="179"/>
      <c r="P203" s="183"/>
      <c r="Q203" s="183"/>
      <c r="R203" s="183"/>
      <c r="S203" s="179">
        <f t="shared" si="34"/>
        <v>0</v>
      </c>
      <c r="T203" s="179"/>
      <c r="U203" s="179"/>
      <c r="V203" s="199"/>
      <c r="W203" s="53"/>
      <c r="Z203">
        <v>0</v>
      </c>
    </row>
    <row r="204" spans="1:26" ht="25.05" customHeight="1">
      <c r="A204" s="180"/>
      <c r="B204" s="214">
        <v>83</v>
      </c>
      <c r="C204" s="181" t="s">
        <v>283</v>
      </c>
      <c r="D204" s="312" t="s">
        <v>284</v>
      </c>
      <c r="E204" s="312"/>
      <c r="F204" s="174" t="s">
        <v>183</v>
      </c>
      <c r="G204" s="176">
        <v>170.77799999999999</v>
      </c>
      <c r="H204" s="182"/>
      <c r="I204" s="175">
        <f t="shared" si="30"/>
        <v>0</v>
      </c>
      <c r="J204" s="174">
        <f t="shared" si="31"/>
        <v>0</v>
      </c>
      <c r="K204" s="179">
        <f t="shared" si="32"/>
        <v>0</v>
      </c>
      <c r="L204" s="179">
        <f t="shared" si="33"/>
        <v>0</v>
      </c>
      <c r="M204" s="179"/>
      <c r="N204" s="179">
        <v>0</v>
      </c>
      <c r="O204" s="179"/>
      <c r="P204" s="183">
        <v>9.7960000000000005E-2</v>
      </c>
      <c r="Q204" s="183"/>
      <c r="R204" s="183">
        <v>9.7960000000000005E-2</v>
      </c>
      <c r="S204" s="179">
        <f t="shared" si="34"/>
        <v>16.728999999999999</v>
      </c>
      <c r="T204" s="179"/>
      <c r="U204" s="179"/>
      <c r="V204" s="199"/>
      <c r="W204" s="53"/>
      <c r="Z204">
        <v>0</v>
      </c>
    </row>
    <row r="205" spans="1:26" ht="25.05" customHeight="1">
      <c r="A205" s="180"/>
      <c r="B205" s="215">
        <v>84</v>
      </c>
      <c r="C205" s="190" t="s">
        <v>285</v>
      </c>
      <c r="D205" s="315" t="s">
        <v>286</v>
      </c>
      <c r="E205" s="315"/>
      <c r="F205" s="184" t="s">
        <v>161</v>
      </c>
      <c r="G205" s="186">
        <v>187.85599999999999</v>
      </c>
      <c r="H205" s="191"/>
      <c r="I205" s="185">
        <f t="shared" si="30"/>
        <v>0</v>
      </c>
      <c r="J205" s="184">
        <f t="shared" si="31"/>
        <v>0</v>
      </c>
      <c r="K205" s="189">
        <f t="shared" si="32"/>
        <v>0</v>
      </c>
      <c r="L205" s="189">
        <f t="shared" si="33"/>
        <v>0</v>
      </c>
      <c r="M205" s="189">
        <f>ROUND(G205*(H205),2)</f>
        <v>0</v>
      </c>
      <c r="N205" s="189">
        <v>0</v>
      </c>
      <c r="O205" s="189"/>
      <c r="P205" s="192"/>
      <c r="Q205" s="192"/>
      <c r="R205" s="192"/>
      <c r="S205" s="189">
        <f t="shared" si="34"/>
        <v>0</v>
      </c>
      <c r="T205" s="189"/>
      <c r="U205" s="189"/>
      <c r="V205" s="200"/>
      <c r="W205" s="53"/>
      <c r="Z205">
        <v>0</v>
      </c>
    </row>
    <row r="206" spans="1:26" ht="25.05" customHeight="1">
      <c r="A206" s="180"/>
      <c r="B206" s="214">
        <v>85</v>
      </c>
      <c r="C206" s="181" t="s">
        <v>287</v>
      </c>
      <c r="D206" s="312" t="s">
        <v>288</v>
      </c>
      <c r="E206" s="312"/>
      <c r="F206" s="174" t="s">
        <v>183</v>
      </c>
      <c r="G206" s="176">
        <v>41.86</v>
      </c>
      <c r="H206" s="182"/>
      <c r="I206" s="175">
        <f t="shared" si="30"/>
        <v>0</v>
      </c>
      <c r="J206" s="174">
        <f t="shared" si="31"/>
        <v>0</v>
      </c>
      <c r="K206" s="179">
        <f t="shared" si="32"/>
        <v>0</v>
      </c>
      <c r="L206" s="179">
        <f t="shared" si="33"/>
        <v>0</v>
      </c>
      <c r="M206" s="179"/>
      <c r="N206" s="179">
        <v>0</v>
      </c>
      <c r="O206" s="179"/>
      <c r="P206" s="183">
        <v>0.13672524599999999</v>
      </c>
      <c r="Q206" s="183"/>
      <c r="R206" s="183">
        <v>0.13672524599999999</v>
      </c>
      <c r="S206" s="179">
        <f t="shared" si="34"/>
        <v>5.7229999999999999</v>
      </c>
      <c r="T206" s="179"/>
      <c r="U206" s="179"/>
      <c r="V206" s="199"/>
      <c r="W206" s="53"/>
      <c r="Z206">
        <v>0</v>
      </c>
    </row>
    <row r="207" spans="1:26" ht="25.05" customHeight="1">
      <c r="A207" s="180"/>
      <c r="B207" s="215">
        <v>86</v>
      </c>
      <c r="C207" s="190" t="s">
        <v>289</v>
      </c>
      <c r="D207" s="315" t="s">
        <v>290</v>
      </c>
      <c r="E207" s="315"/>
      <c r="F207" s="184" t="s">
        <v>183</v>
      </c>
      <c r="G207" s="186">
        <v>46.045999999999999</v>
      </c>
      <c r="H207" s="191"/>
      <c r="I207" s="185">
        <f t="shared" si="30"/>
        <v>0</v>
      </c>
      <c r="J207" s="184">
        <f t="shared" si="31"/>
        <v>0</v>
      </c>
      <c r="K207" s="189">
        <f t="shared" si="32"/>
        <v>0</v>
      </c>
      <c r="L207" s="189">
        <f t="shared" si="33"/>
        <v>0</v>
      </c>
      <c r="M207" s="189">
        <f>ROUND(G207*(H207),2)</f>
        <v>0</v>
      </c>
      <c r="N207" s="189">
        <v>0</v>
      </c>
      <c r="O207" s="189"/>
      <c r="P207" s="192">
        <v>0.2</v>
      </c>
      <c r="Q207" s="192"/>
      <c r="R207" s="192">
        <v>0.2</v>
      </c>
      <c r="S207" s="189">
        <f t="shared" si="34"/>
        <v>9.2089999999999996</v>
      </c>
      <c r="T207" s="189"/>
      <c r="U207" s="189"/>
      <c r="V207" s="200"/>
      <c r="W207" s="53"/>
      <c r="Z207">
        <v>0</v>
      </c>
    </row>
    <row r="208" spans="1:26" ht="25.05" customHeight="1">
      <c r="A208" s="180"/>
      <c r="B208" s="214">
        <v>87</v>
      </c>
      <c r="C208" s="181" t="s">
        <v>291</v>
      </c>
      <c r="D208" s="312" t="s">
        <v>292</v>
      </c>
      <c r="E208" s="312"/>
      <c r="F208" s="174" t="s">
        <v>108</v>
      </c>
      <c r="G208" s="176">
        <v>7.2389999999999999</v>
      </c>
      <c r="H208" s="182"/>
      <c r="I208" s="175">
        <f t="shared" si="30"/>
        <v>0</v>
      </c>
      <c r="J208" s="174">
        <f t="shared" si="31"/>
        <v>0</v>
      </c>
      <c r="K208" s="179">
        <f t="shared" si="32"/>
        <v>0</v>
      </c>
      <c r="L208" s="179">
        <f t="shared" si="33"/>
        <v>0</v>
      </c>
      <c r="M208" s="179"/>
      <c r="N208" s="179">
        <v>0</v>
      </c>
      <c r="O208" s="179"/>
      <c r="P208" s="183">
        <v>2.2010900000000002</v>
      </c>
      <c r="Q208" s="183"/>
      <c r="R208" s="183">
        <v>2.2010900000000002</v>
      </c>
      <c r="S208" s="179">
        <f t="shared" si="34"/>
        <v>15.933999999999999</v>
      </c>
      <c r="T208" s="179"/>
      <c r="U208" s="179"/>
      <c r="V208" s="199"/>
      <c r="W208" s="53"/>
      <c r="Z208">
        <v>0</v>
      </c>
    </row>
    <row r="209" spans="1:26" ht="25.05" customHeight="1">
      <c r="A209" s="180"/>
      <c r="B209" s="214">
        <v>88</v>
      </c>
      <c r="C209" s="181" t="s">
        <v>179</v>
      </c>
      <c r="D209" s="312" t="s">
        <v>293</v>
      </c>
      <c r="E209" s="312"/>
      <c r="F209" s="174" t="s">
        <v>243</v>
      </c>
      <c r="G209" s="176">
        <v>1</v>
      </c>
      <c r="H209" s="182"/>
      <c r="I209" s="175">
        <f t="shared" si="30"/>
        <v>0</v>
      </c>
      <c r="J209" s="174">
        <f t="shared" si="31"/>
        <v>0</v>
      </c>
      <c r="K209" s="179">
        <f t="shared" si="32"/>
        <v>0</v>
      </c>
      <c r="L209" s="179">
        <f t="shared" si="33"/>
        <v>0</v>
      </c>
      <c r="M209" s="179"/>
      <c r="N209" s="179">
        <v>0</v>
      </c>
      <c r="O209" s="179"/>
      <c r="P209" s="183"/>
      <c r="Q209" s="183"/>
      <c r="R209" s="183"/>
      <c r="S209" s="179">
        <f t="shared" si="34"/>
        <v>0</v>
      </c>
      <c r="T209" s="179"/>
      <c r="U209" s="179"/>
      <c r="V209" s="199"/>
      <c r="W209" s="53"/>
      <c r="Z209">
        <v>0</v>
      </c>
    </row>
    <row r="210" spans="1:26">
      <c r="A210" s="10"/>
      <c r="B210" s="213"/>
      <c r="C210" s="173">
        <v>9</v>
      </c>
      <c r="D210" s="311" t="s">
        <v>241</v>
      </c>
      <c r="E210" s="311"/>
      <c r="F210" s="10"/>
      <c r="G210" s="172"/>
      <c r="H210" s="139"/>
      <c r="I210" s="141">
        <f>ROUND((SUM(I183:I209))/1,2)</f>
        <v>0</v>
      </c>
      <c r="J210" s="10"/>
      <c r="K210" s="10"/>
      <c r="L210" s="10">
        <f>ROUND((SUM(L183:L209))/1,2)</f>
        <v>0</v>
      </c>
      <c r="M210" s="10">
        <f>ROUND((SUM(M183:M209))/1,2)</f>
        <v>0</v>
      </c>
      <c r="N210" s="10"/>
      <c r="O210" s="10"/>
      <c r="P210" s="10"/>
      <c r="Q210" s="10"/>
      <c r="R210" s="10"/>
      <c r="S210" s="10">
        <f>ROUND((SUM(S183:S209))/1,2)</f>
        <v>72.569999999999993</v>
      </c>
      <c r="T210" s="10"/>
      <c r="U210" s="10"/>
      <c r="V210" s="201">
        <f>ROUND((SUM(V183:V209))/1,2)</f>
        <v>0</v>
      </c>
      <c r="W210" s="218"/>
      <c r="X210" s="138"/>
      <c r="Y210" s="138"/>
      <c r="Z210" s="138"/>
    </row>
    <row r="211" spans="1:26">
      <c r="A211" s="1"/>
      <c r="B211" s="209"/>
      <c r="C211" s="1"/>
      <c r="D211" s="1"/>
      <c r="E211" s="1"/>
      <c r="F211" s="1"/>
      <c r="G211" s="166"/>
      <c r="H211" s="132"/>
      <c r="I211" s="13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202"/>
      <c r="W211" s="53"/>
    </row>
    <row r="212" spans="1:26">
      <c r="A212" s="10"/>
      <c r="B212" s="213"/>
      <c r="C212" s="173">
        <v>99</v>
      </c>
      <c r="D212" s="311" t="s">
        <v>294</v>
      </c>
      <c r="E212" s="311"/>
      <c r="F212" s="10"/>
      <c r="G212" s="172"/>
      <c r="H212" s="139"/>
      <c r="I212" s="139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98"/>
      <c r="W212" s="218"/>
      <c r="X212" s="138"/>
      <c r="Y212" s="138"/>
      <c r="Z212" s="138"/>
    </row>
    <row r="213" spans="1:26" ht="25.05" customHeight="1">
      <c r="A213" s="180"/>
      <c r="B213" s="214">
        <v>89</v>
      </c>
      <c r="C213" s="181" t="s">
        <v>295</v>
      </c>
      <c r="D213" s="312" t="s">
        <v>296</v>
      </c>
      <c r="E213" s="312"/>
      <c r="F213" s="174" t="s">
        <v>135</v>
      </c>
      <c r="G213" s="176">
        <v>361.14</v>
      </c>
      <c r="H213" s="182"/>
      <c r="I213" s="175">
        <f>ROUND(G213*(H213),2)</f>
        <v>0</v>
      </c>
      <c r="J213" s="174">
        <f>ROUND(G213*(N213),2)</f>
        <v>0</v>
      </c>
      <c r="K213" s="179">
        <f>ROUND(G213*(O213),2)</f>
        <v>0</v>
      </c>
      <c r="L213" s="179">
        <f>ROUND(G213*(H213),2)</f>
        <v>0</v>
      </c>
      <c r="M213" s="179"/>
      <c r="N213" s="179">
        <v>0</v>
      </c>
      <c r="O213" s="179"/>
      <c r="P213" s="183"/>
      <c r="Q213" s="183"/>
      <c r="R213" s="183"/>
      <c r="S213" s="179">
        <f>ROUND(G213*(P213),3)</f>
        <v>0</v>
      </c>
      <c r="T213" s="179"/>
      <c r="U213" s="179"/>
      <c r="V213" s="199"/>
      <c r="W213" s="53"/>
      <c r="Z213">
        <v>0</v>
      </c>
    </row>
    <row r="214" spans="1:26" ht="25.05" customHeight="1">
      <c r="A214" s="180"/>
      <c r="B214" s="214">
        <v>90</v>
      </c>
      <c r="C214" s="181" t="s">
        <v>297</v>
      </c>
      <c r="D214" s="312" t="s">
        <v>298</v>
      </c>
      <c r="E214" s="312"/>
      <c r="F214" s="174" t="s">
        <v>135</v>
      </c>
      <c r="G214" s="176">
        <v>407.34699999999998</v>
      </c>
      <c r="H214" s="182"/>
      <c r="I214" s="175">
        <f>ROUND(G214*(H214),2)</f>
        <v>0</v>
      </c>
      <c r="J214" s="174">
        <f>ROUND(G214*(N214),2)</f>
        <v>0</v>
      </c>
      <c r="K214" s="179">
        <f>ROUND(G214*(O214),2)</f>
        <v>0</v>
      </c>
      <c r="L214" s="179">
        <f>ROUND(G214*(H214),2)</f>
        <v>0</v>
      </c>
      <c r="M214" s="179"/>
      <c r="N214" s="179">
        <v>0</v>
      </c>
      <c r="O214" s="179"/>
      <c r="P214" s="183"/>
      <c r="Q214" s="183"/>
      <c r="R214" s="183"/>
      <c r="S214" s="179">
        <f>ROUND(G214*(P214),3)</f>
        <v>0</v>
      </c>
      <c r="T214" s="179"/>
      <c r="U214" s="179"/>
      <c r="V214" s="199"/>
      <c r="W214" s="53"/>
      <c r="Z214">
        <v>0</v>
      </c>
    </row>
    <row r="215" spans="1:26">
      <c r="A215" s="10"/>
      <c r="B215" s="213"/>
      <c r="C215" s="173">
        <v>99</v>
      </c>
      <c r="D215" s="311" t="s">
        <v>294</v>
      </c>
      <c r="E215" s="311"/>
      <c r="F215" s="10"/>
      <c r="G215" s="172"/>
      <c r="H215" s="139"/>
      <c r="I215" s="141">
        <f>ROUND((SUM(I212:I214))/1,2)</f>
        <v>0</v>
      </c>
      <c r="J215" s="10"/>
      <c r="K215" s="10"/>
      <c r="L215" s="10">
        <f>ROUND((SUM(L212:L214))/1,2)</f>
        <v>0</v>
      </c>
      <c r="M215" s="10">
        <f>ROUND((SUM(M212:M214))/1,2)</f>
        <v>0</v>
      </c>
      <c r="N215" s="10"/>
      <c r="O215" s="10"/>
      <c r="P215" s="10"/>
      <c r="Q215" s="10"/>
      <c r="R215" s="10"/>
      <c r="S215" s="10">
        <f>ROUND((SUM(S212:S214))/1,2)</f>
        <v>0</v>
      </c>
      <c r="T215" s="10"/>
      <c r="U215" s="10"/>
      <c r="V215" s="201">
        <f>ROUND((SUM(V212:V214))/1,2)</f>
        <v>0</v>
      </c>
      <c r="W215" s="218"/>
      <c r="X215" s="138"/>
      <c r="Y215" s="138"/>
      <c r="Z215" s="138"/>
    </row>
    <row r="216" spans="1:26">
      <c r="A216" s="1"/>
      <c r="B216" s="209"/>
      <c r="C216" s="1"/>
      <c r="D216" s="1"/>
      <c r="E216" s="1"/>
      <c r="F216" s="1"/>
      <c r="G216" s="166"/>
      <c r="H216" s="132"/>
      <c r="I216" s="13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202"/>
      <c r="W216" s="53"/>
    </row>
    <row r="217" spans="1:26">
      <c r="A217" s="10"/>
      <c r="B217" s="213"/>
      <c r="C217" s="10"/>
      <c r="D217" s="313" t="s">
        <v>65</v>
      </c>
      <c r="E217" s="313"/>
      <c r="F217" s="10"/>
      <c r="G217" s="172"/>
      <c r="H217" s="139"/>
      <c r="I217" s="141">
        <f>ROUND((SUM(I102:I216))/2,2)</f>
        <v>0</v>
      </c>
      <c r="J217" s="10"/>
      <c r="K217" s="10"/>
      <c r="L217" s="139">
        <f>ROUND((SUM(L102:L216))/2,2)</f>
        <v>0</v>
      </c>
      <c r="M217" s="139">
        <f>ROUND((SUM(M102:M216))/2,2)</f>
        <v>0</v>
      </c>
      <c r="N217" s="10"/>
      <c r="O217" s="10"/>
      <c r="P217" s="193"/>
      <c r="Q217" s="10"/>
      <c r="R217" s="10"/>
      <c r="S217" s="193">
        <f>ROUND((SUM(S102:S216))/2,2)</f>
        <v>764.37</v>
      </c>
      <c r="T217" s="10"/>
      <c r="U217" s="10"/>
      <c r="V217" s="201">
        <f>ROUND((SUM(V102:V216))/2,2)</f>
        <v>0</v>
      </c>
      <c r="W217" s="53"/>
    </row>
    <row r="218" spans="1:26">
      <c r="A218" s="1"/>
      <c r="B218" s="209"/>
      <c r="C218" s="1"/>
      <c r="D218" s="1"/>
      <c r="E218" s="1"/>
      <c r="F218" s="1"/>
      <c r="G218" s="166"/>
      <c r="H218" s="132"/>
      <c r="I218" s="13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202"/>
      <c r="W218" s="53"/>
    </row>
    <row r="219" spans="1:26">
      <c r="A219" s="10"/>
      <c r="B219" s="213"/>
      <c r="C219" s="10"/>
      <c r="D219" s="313" t="s">
        <v>74</v>
      </c>
      <c r="E219" s="313"/>
      <c r="F219" s="10"/>
      <c r="G219" s="172"/>
      <c r="H219" s="139"/>
      <c r="I219" s="139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98"/>
      <c r="W219" s="218"/>
      <c r="X219" s="138"/>
      <c r="Y219" s="138"/>
      <c r="Z219" s="138"/>
    </row>
    <row r="220" spans="1:26">
      <c r="A220" s="10"/>
      <c r="B220" s="213"/>
      <c r="C220" s="173">
        <v>711</v>
      </c>
      <c r="D220" s="311" t="s">
        <v>299</v>
      </c>
      <c r="E220" s="311"/>
      <c r="F220" s="10"/>
      <c r="G220" s="172"/>
      <c r="H220" s="139"/>
      <c r="I220" s="139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98"/>
      <c r="W220" s="218"/>
      <c r="X220" s="138"/>
      <c r="Y220" s="138"/>
      <c r="Z220" s="138"/>
    </row>
    <row r="221" spans="1:26" ht="25.05" customHeight="1">
      <c r="A221" s="180"/>
      <c r="B221" s="214">
        <v>91</v>
      </c>
      <c r="C221" s="181" t="s">
        <v>300</v>
      </c>
      <c r="D221" s="312" t="s">
        <v>301</v>
      </c>
      <c r="E221" s="312"/>
      <c r="F221" s="174" t="s">
        <v>302</v>
      </c>
      <c r="G221" s="176">
        <v>165.73599999999999</v>
      </c>
      <c r="H221" s="182"/>
      <c r="I221" s="175">
        <f t="shared" ref="I221:I226" si="35">ROUND(G221*(H221),2)</f>
        <v>0</v>
      </c>
      <c r="J221" s="174">
        <f t="shared" ref="J221:J226" si="36">ROUND(G221*(N221),2)</f>
        <v>0</v>
      </c>
      <c r="K221" s="179">
        <f t="shared" ref="K221:K226" si="37">ROUND(G221*(O221),2)</f>
        <v>0</v>
      </c>
      <c r="L221" s="179">
        <f t="shared" ref="L221:L226" si="38">ROUND(G221*(H221),2)</f>
        <v>0</v>
      </c>
      <c r="M221" s="179"/>
      <c r="N221" s="179">
        <v>0</v>
      </c>
      <c r="O221" s="179"/>
      <c r="P221" s="183"/>
      <c r="Q221" s="183"/>
      <c r="R221" s="183"/>
      <c r="S221" s="179">
        <f t="shared" ref="S221:S226" si="39">ROUND(G221*(P221),3)</f>
        <v>0</v>
      </c>
      <c r="T221" s="179"/>
      <c r="U221" s="179"/>
      <c r="V221" s="199"/>
      <c r="W221" s="53"/>
      <c r="Z221">
        <v>0</v>
      </c>
    </row>
    <row r="222" spans="1:26" ht="25.05" customHeight="1">
      <c r="A222" s="180"/>
      <c r="B222" s="215">
        <v>92</v>
      </c>
      <c r="C222" s="190" t="s">
        <v>303</v>
      </c>
      <c r="D222" s="315" t="s">
        <v>304</v>
      </c>
      <c r="E222" s="315"/>
      <c r="F222" s="184" t="s">
        <v>130</v>
      </c>
      <c r="G222" s="186">
        <v>198.88300000000001</v>
      </c>
      <c r="H222" s="191"/>
      <c r="I222" s="185">
        <f t="shared" si="35"/>
        <v>0</v>
      </c>
      <c r="J222" s="184">
        <f t="shared" si="36"/>
        <v>0</v>
      </c>
      <c r="K222" s="189">
        <f t="shared" si="37"/>
        <v>0</v>
      </c>
      <c r="L222" s="189">
        <f t="shared" si="38"/>
        <v>0</v>
      </c>
      <c r="M222" s="189">
        <f>ROUND(G222*(H222),2)</f>
        <v>0</v>
      </c>
      <c r="N222" s="189">
        <v>0</v>
      </c>
      <c r="O222" s="189"/>
      <c r="P222" s="192">
        <v>1.5E-3</v>
      </c>
      <c r="Q222" s="192"/>
      <c r="R222" s="192">
        <v>1.5E-3</v>
      </c>
      <c r="S222" s="189">
        <f t="shared" si="39"/>
        <v>0.29799999999999999</v>
      </c>
      <c r="T222" s="189"/>
      <c r="U222" s="189"/>
      <c r="V222" s="200"/>
      <c r="W222" s="53"/>
      <c r="Z222">
        <v>0</v>
      </c>
    </row>
    <row r="223" spans="1:26" ht="25.05" customHeight="1">
      <c r="A223" s="180"/>
      <c r="B223" s="214">
        <v>93</v>
      </c>
      <c r="C223" s="181" t="s">
        <v>305</v>
      </c>
      <c r="D223" s="312" t="s">
        <v>306</v>
      </c>
      <c r="E223" s="312"/>
      <c r="F223" s="174" t="s">
        <v>307</v>
      </c>
      <c r="G223" s="176">
        <v>1.866421257990174</v>
      </c>
      <c r="H223" s="182"/>
      <c r="I223" s="175">
        <f t="shared" si="35"/>
        <v>0</v>
      </c>
      <c r="J223" s="174">
        <f t="shared" si="36"/>
        <v>0</v>
      </c>
      <c r="K223" s="179">
        <f t="shared" si="37"/>
        <v>0</v>
      </c>
      <c r="L223" s="179">
        <f t="shared" si="38"/>
        <v>0</v>
      </c>
      <c r="M223" s="179"/>
      <c r="N223" s="179">
        <v>0</v>
      </c>
      <c r="O223" s="179"/>
      <c r="P223" s="183"/>
      <c r="Q223" s="183"/>
      <c r="R223" s="183"/>
      <c r="S223" s="179">
        <f t="shared" si="39"/>
        <v>0</v>
      </c>
      <c r="T223" s="179"/>
      <c r="U223" s="179"/>
      <c r="V223" s="199"/>
      <c r="W223" s="53"/>
      <c r="Z223">
        <v>0</v>
      </c>
    </row>
    <row r="224" spans="1:26" ht="25.05" customHeight="1">
      <c r="A224" s="180"/>
      <c r="B224" s="214">
        <v>94</v>
      </c>
      <c r="C224" s="181" t="s">
        <v>308</v>
      </c>
      <c r="D224" s="312" t="s">
        <v>309</v>
      </c>
      <c r="E224" s="312"/>
      <c r="F224" s="174" t="s">
        <v>130</v>
      </c>
      <c r="G224" s="176">
        <v>271.97199999999998</v>
      </c>
      <c r="H224" s="182"/>
      <c r="I224" s="175">
        <f t="shared" si="35"/>
        <v>0</v>
      </c>
      <c r="J224" s="174">
        <f t="shared" si="36"/>
        <v>0</v>
      </c>
      <c r="K224" s="179">
        <f t="shared" si="37"/>
        <v>0</v>
      </c>
      <c r="L224" s="179">
        <f t="shared" si="38"/>
        <v>0</v>
      </c>
      <c r="M224" s="179"/>
      <c r="N224" s="179">
        <v>0</v>
      </c>
      <c r="O224" s="179"/>
      <c r="P224" s="183">
        <v>3.0000000000000001E-5</v>
      </c>
      <c r="Q224" s="183"/>
      <c r="R224" s="183">
        <v>3.0000000000000001E-5</v>
      </c>
      <c r="S224" s="179">
        <f t="shared" si="39"/>
        <v>8.0000000000000002E-3</v>
      </c>
      <c r="T224" s="179"/>
      <c r="U224" s="179"/>
      <c r="V224" s="199"/>
      <c r="W224" s="53"/>
      <c r="Z224">
        <v>0</v>
      </c>
    </row>
    <row r="225" spans="1:26" ht="25.05" customHeight="1">
      <c r="A225" s="180"/>
      <c r="B225" s="214">
        <v>95</v>
      </c>
      <c r="C225" s="181" t="s">
        <v>310</v>
      </c>
      <c r="D225" s="312" t="s">
        <v>311</v>
      </c>
      <c r="E225" s="312"/>
      <c r="F225" s="174" t="s">
        <v>130</v>
      </c>
      <c r="G225" s="176">
        <v>220.572</v>
      </c>
      <c r="H225" s="182"/>
      <c r="I225" s="175">
        <f t="shared" si="35"/>
        <v>0</v>
      </c>
      <c r="J225" s="174">
        <f t="shared" si="36"/>
        <v>0</v>
      </c>
      <c r="K225" s="179">
        <f t="shared" si="37"/>
        <v>0</v>
      </c>
      <c r="L225" s="179">
        <f t="shared" si="38"/>
        <v>0</v>
      </c>
      <c r="M225" s="179"/>
      <c r="N225" s="179">
        <v>0</v>
      </c>
      <c r="O225" s="179"/>
      <c r="P225" s="183">
        <v>5.0000000000000002E-5</v>
      </c>
      <c r="Q225" s="183"/>
      <c r="R225" s="183">
        <v>5.0000000000000002E-5</v>
      </c>
      <c r="S225" s="179">
        <f t="shared" si="39"/>
        <v>1.0999999999999999E-2</v>
      </c>
      <c r="T225" s="179"/>
      <c r="U225" s="179"/>
      <c r="V225" s="199"/>
      <c r="W225" s="53"/>
      <c r="Z225">
        <v>0</v>
      </c>
    </row>
    <row r="226" spans="1:26" ht="25.05" customHeight="1">
      <c r="A226" s="180"/>
      <c r="B226" s="215">
        <v>96</v>
      </c>
      <c r="C226" s="190" t="s">
        <v>312</v>
      </c>
      <c r="D226" s="315" t="s">
        <v>313</v>
      </c>
      <c r="E226" s="315"/>
      <c r="F226" s="184" t="s">
        <v>302</v>
      </c>
      <c r="G226" s="186">
        <v>577.45399999999995</v>
      </c>
      <c r="H226" s="191"/>
      <c r="I226" s="185">
        <f t="shared" si="35"/>
        <v>0</v>
      </c>
      <c r="J226" s="184">
        <f t="shared" si="36"/>
        <v>0</v>
      </c>
      <c r="K226" s="189">
        <f t="shared" si="37"/>
        <v>0</v>
      </c>
      <c r="L226" s="189">
        <f t="shared" si="38"/>
        <v>0</v>
      </c>
      <c r="M226" s="189">
        <f>ROUND(G226*(H226),2)</f>
        <v>0</v>
      </c>
      <c r="N226" s="189">
        <v>0</v>
      </c>
      <c r="O226" s="189"/>
      <c r="P226" s="192">
        <v>2.0000000000000001E-4</v>
      </c>
      <c r="Q226" s="192"/>
      <c r="R226" s="192">
        <v>2.0000000000000001E-4</v>
      </c>
      <c r="S226" s="189">
        <f t="shared" si="39"/>
        <v>0.115</v>
      </c>
      <c r="T226" s="189"/>
      <c r="U226" s="189"/>
      <c r="V226" s="200"/>
      <c r="W226" s="53"/>
      <c r="Z226">
        <v>0</v>
      </c>
    </row>
    <row r="227" spans="1:26">
      <c r="A227" s="10"/>
      <c r="B227" s="213"/>
      <c r="C227" s="173">
        <v>711</v>
      </c>
      <c r="D227" s="311" t="s">
        <v>299</v>
      </c>
      <c r="E227" s="311"/>
      <c r="F227" s="10"/>
      <c r="G227" s="172"/>
      <c r="H227" s="139"/>
      <c r="I227" s="141">
        <f>ROUND((SUM(I220:I226))/1,2)</f>
        <v>0</v>
      </c>
      <c r="J227" s="10"/>
      <c r="K227" s="10"/>
      <c r="L227" s="10">
        <f>ROUND((SUM(L220:L226))/1,2)</f>
        <v>0</v>
      </c>
      <c r="M227" s="10">
        <f>ROUND((SUM(M220:M226))/1,2)</f>
        <v>0</v>
      </c>
      <c r="N227" s="10"/>
      <c r="O227" s="10"/>
      <c r="P227" s="10"/>
      <c r="Q227" s="10"/>
      <c r="R227" s="10"/>
      <c r="S227" s="10">
        <f>ROUND((SUM(S220:S226))/1,2)</f>
        <v>0.43</v>
      </c>
      <c r="T227" s="10"/>
      <c r="U227" s="10"/>
      <c r="V227" s="201">
        <f>ROUND((SUM(V220:V226))/1,2)</f>
        <v>0</v>
      </c>
      <c r="W227" s="218"/>
      <c r="X227" s="138"/>
      <c r="Y227" s="138"/>
      <c r="Z227" s="138"/>
    </row>
    <row r="228" spans="1:26">
      <c r="A228" s="1"/>
      <c r="B228" s="209"/>
      <c r="C228" s="1"/>
      <c r="D228" s="1"/>
      <c r="E228" s="1"/>
      <c r="F228" s="1"/>
      <c r="G228" s="166"/>
      <c r="H228" s="132"/>
      <c r="I228" s="13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202"/>
      <c r="W228" s="53"/>
    </row>
    <row r="229" spans="1:26">
      <c r="A229" s="10"/>
      <c r="B229" s="213"/>
      <c r="C229" s="173">
        <v>712</v>
      </c>
      <c r="D229" s="311" t="s">
        <v>314</v>
      </c>
      <c r="E229" s="311"/>
      <c r="F229" s="10"/>
      <c r="G229" s="172"/>
      <c r="H229" s="139"/>
      <c r="I229" s="139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98"/>
      <c r="W229" s="218"/>
      <c r="X229" s="138"/>
      <c r="Y229" s="138"/>
      <c r="Z229" s="138"/>
    </row>
    <row r="230" spans="1:26" ht="25.05" customHeight="1">
      <c r="A230" s="180"/>
      <c r="B230" s="214">
        <v>97</v>
      </c>
      <c r="C230" s="181" t="s">
        <v>315</v>
      </c>
      <c r="D230" s="312" t="s">
        <v>316</v>
      </c>
      <c r="E230" s="312"/>
      <c r="F230" s="174" t="s">
        <v>130</v>
      </c>
      <c r="G230" s="176">
        <v>460.34699999999998</v>
      </c>
      <c r="H230" s="182"/>
      <c r="I230" s="175">
        <f t="shared" ref="I230:I235" si="40">ROUND(G230*(H230),2)</f>
        <v>0</v>
      </c>
      <c r="J230" s="174">
        <f t="shared" ref="J230:J235" si="41">ROUND(G230*(N230),2)</f>
        <v>0</v>
      </c>
      <c r="K230" s="179">
        <f t="shared" ref="K230:K235" si="42">ROUND(G230*(O230),2)</f>
        <v>0</v>
      </c>
      <c r="L230" s="179">
        <f t="shared" ref="L230:L235" si="43">ROUND(G230*(H230),2)</f>
        <v>0</v>
      </c>
      <c r="M230" s="179"/>
      <c r="N230" s="179">
        <v>0</v>
      </c>
      <c r="O230" s="179"/>
      <c r="P230" s="183"/>
      <c r="Q230" s="183"/>
      <c r="R230" s="183"/>
      <c r="S230" s="179">
        <f t="shared" ref="S230:S235" si="44">ROUND(G230*(P230),3)</f>
        <v>0</v>
      </c>
      <c r="T230" s="179"/>
      <c r="U230" s="179"/>
      <c r="V230" s="199"/>
      <c r="W230" s="53"/>
      <c r="Z230">
        <v>0</v>
      </c>
    </row>
    <row r="231" spans="1:26" ht="25.05" customHeight="1">
      <c r="A231" s="180"/>
      <c r="B231" s="214">
        <v>98</v>
      </c>
      <c r="C231" s="181" t="s">
        <v>317</v>
      </c>
      <c r="D231" s="312" t="s">
        <v>318</v>
      </c>
      <c r="E231" s="312"/>
      <c r="F231" s="174" t="s">
        <v>307</v>
      </c>
      <c r="G231" s="176">
        <v>1.933420995456488</v>
      </c>
      <c r="H231" s="182"/>
      <c r="I231" s="175">
        <f t="shared" si="40"/>
        <v>0</v>
      </c>
      <c r="J231" s="174">
        <f t="shared" si="41"/>
        <v>0</v>
      </c>
      <c r="K231" s="179">
        <f t="shared" si="42"/>
        <v>0</v>
      </c>
      <c r="L231" s="179">
        <f t="shared" si="43"/>
        <v>0</v>
      </c>
      <c r="M231" s="179"/>
      <c r="N231" s="179">
        <v>0</v>
      </c>
      <c r="O231" s="179"/>
      <c r="P231" s="183"/>
      <c r="Q231" s="183"/>
      <c r="R231" s="183"/>
      <c r="S231" s="179">
        <f t="shared" si="44"/>
        <v>0</v>
      </c>
      <c r="T231" s="179"/>
      <c r="U231" s="179"/>
      <c r="V231" s="199"/>
      <c r="W231" s="53"/>
      <c r="Z231">
        <v>0</v>
      </c>
    </row>
    <row r="232" spans="1:26" ht="25.05" customHeight="1">
      <c r="A232" s="180"/>
      <c r="B232" s="214">
        <v>99</v>
      </c>
      <c r="C232" s="181" t="s">
        <v>319</v>
      </c>
      <c r="D232" s="312" t="s">
        <v>320</v>
      </c>
      <c r="E232" s="312"/>
      <c r="F232" s="174" t="s">
        <v>130</v>
      </c>
      <c r="G232" s="176">
        <v>251.44</v>
      </c>
      <c r="H232" s="182"/>
      <c r="I232" s="175">
        <f t="shared" si="40"/>
        <v>0</v>
      </c>
      <c r="J232" s="174">
        <f t="shared" si="41"/>
        <v>0</v>
      </c>
      <c r="K232" s="179">
        <f t="shared" si="42"/>
        <v>0</v>
      </c>
      <c r="L232" s="179">
        <f t="shared" si="43"/>
        <v>0</v>
      </c>
      <c r="M232" s="179"/>
      <c r="N232" s="179">
        <v>0</v>
      </c>
      <c r="O232" s="179"/>
      <c r="P232" s="183">
        <v>1E-4</v>
      </c>
      <c r="Q232" s="183"/>
      <c r="R232" s="183">
        <v>1E-4</v>
      </c>
      <c r="S232" s="179">
        <f t="shared" si="44"/>
        <v>2.5000000000000001E-2</v>
      </c>
      <c r="T232" s="179"/>
      <c r="U232" s="179"/>
      <c r="V232" s="199"/>
      <c r="W232" s="53"/>
      <c r="Z232">
        <v>0</v>
      </c>
    </row>
    <row r="233" spans="1:26" ht="25.05" customHeight="1">
      <c r="A233" s="180"/>
      <c r="B233" s="215">
        <v>100</v>
      </c>
      <c r="C233" s="190" t="s">
        <v>321</v>
      </c>
      <c r="D233" s="315" t="s">
        <v>322</v>
      </c>
      <c r="E233" s="315"/>
      <c r="F233" s="184" t="s">
        <v>302</v>
      </c>
      <c r="G233" s="186">
        <v>290.21899999999999</v>
      </c>
      <c r="H233" s="191"/>
      <c r="I233" s="185">
        <f t="shared" si="40"/>
        <v>0</v>
      </c>
      <c r="J233" s="184">
        <f t="shared" si="41"/>
        <v>0</v>
      </c>
      <c r="K233" s="189">
        <f t="shared" si="42"/>
        <v>0</v>
      </c>
      <c r="L233" s="189">
        <f t="shared" si="43"/>
        <v>0</v>
      </c>
      <c r="M233" s="189">
        <f>ROUND(G233*(H233),2)</f>
        <v>0</v>
      </c>
      <c r="N233" s="189">
        <v>0</v>
      </c>
      <c r="O233" s="189"/>
      <c r="P233" s="192">
        <v>2.0000000000000001E-4</v>
      </c>
      <c r="Q233" s="192"/>
      <c r="R233" s="192">
        <v>2.0000000000000001E-4</v>
      </c>
      <c r="S233" s="189">
        <f t="shared" si="44"/>
        <v>5.8000000000000003E-2</v>
      </c>
      <c r="T233" s="189"/>
      <c r="U233" s="189"/>
      <c r="V233" s="200"/>
      <c r="W233" s="53"/>
      <c r="Z233">
        <v>0</v>
      </c>
    </row>
    <row r="234" spans="1:26" ht="25.05" customHeight="1">
      <c r="A234" s="180"/>
      <c r="B234" s="215">
        <v>101</v>
      </c>
      <c r="C234" s="190" t="s">
        <v>323</v>
      </c>
      <c r="D234" s="315" t="s">
        <v>324</v>
      </c>
      <c r="E234" s="315"/>
      <c r="F234" s="184" t="s">
        <v>325</v>
      </c>
      <c r="G234" s="186">
        <v>264.7</v>
      </c>
      <c r="H234" s="191"/>
      <c r="I234" s="185">
        <f t="shared" si="40"/>
        <v>0</v>
      </c>
      <c r="J234" s="184">
        <f t="shared" si="41"/>
        <v>0</v>
      </c>
      <c r="K234" s="189">
        <f t="shared" si="42"/>
        <v>0</v>
      </c>
      <c r="L234" s="189">
        <f t="shared" si="43"/>
        <v>0</v>
      </c>
      <c r="M234" s="189">
        <f>ROUND(G234*(H234),2)</f>
        <v>0</v>
      </c>
      <c r="N234" s="189">
        <v>0</v>
      </c>
      <c r="O234" s="189"/>
      <c r="P234" s="192"/>
      <c r="Q234" s="192"/>
      <c r="R234" s="192"/>
      <c r="S234" s="189">
        <f t="shared" si="44"/>
        <v>0</v>
      </c>
      <c r="T234" s="189"/>
      <c r="U234" s="189"/>
      <c r="V234" s="200"/>
      <c r="W234" s="53"/>
      <c r="Z234">
        <v>0</v>
      </c>
    </row>
    <row r="235" spans="1:26" ht="25.05" customHeight="1">
      <c r="A235" s="180"/>
      <c r="B235" s="215">
        <v>102</v>
      </c>
      <c r="C235" s="190" t="s">
        <v>326</v>
      </c>
      <c r="D235" s="315" t="s">
        <v>327</v>
      </c>
      <c r="E235" s="315"/>
      <c r="F235" s="184" t="s">
        <v>302</v>
      </c>
      <c r="G235" s="186">
        <v>264.7</v>
      </c>
      <c r="H235" s="191"/>
      <c r="I235" s="185">
        <f t="shared" si="40"/>
        <v>0</v>
      </c>
      <c r="J235" s="184">
        <f t="shared" si="41"/>
        <v>0</v>
      </c>
      <c r="K235" s="189">
        <f t="shared" si="42"/>
        <v>0</v>
      </c>
      <c r="L235" s="189">
        <f t="shared" si="43"/>
        <v>0</v>
      </c>
      <c r="M235" s="189">
        <f>ROUND(G235*(H235),2)</f>
        <v>0</v>
      </c>
      <c r="N235" s="189">
        <v>0</v>
      </c>
      <c r="O235" s="189"/>
      <c r="P235" s="192"/>
      <c r="Q235" s="192"/>
      <c r="R235" s="192"/>
      <c r="S235" s="189">
        <f t="shared" si="44"/>
        <v>0</v>
      </c>
      <c r="T235" s="189"/>
      <c r="U235" s="189"/>
      <c r="V235" s="200"/>
      <c r="W235" s="53"/>
      <c r="Z235">
        <v>0</v>
      </c>
    </row>
    <row r="236" spans="1:26">
      <c r="A236" s="10"/>
      <c r="B236" s="213"/>
      <c r="C236" s="173">
        <v>712</v>
      </c>
      <c r="D236" s="311" t="s">
        <v>314</v>
      </c>
      <c r="E236" s="311"/>
      <c r="F236" s="10"/>
      <c r="G236" s="172"/>
      <c r="H236" s="139"/>
      <c r="I236" s="141">
        <f>ROUND((SUM(I229:I235))/1,2)</f>
        <v>0</v>
      </c>
      <c r="J236" s="10"/>
      <c r="K236" s="10"/>
      <c r="L236" s="10">
        <f>ROUND((SUM(L229:L235))/1,2)</f>
        <v>0</v>
      </c>
      <c r="M236" s="10">
        <f>ROUND((SUM(M229:M235))/1,2)</f>
        <v>0</v>
      </c>
      <c r="N236" s="10"/>
      <c r="O236" s="10"/>
      <c r="P236" s="10"/>
      <c r="Q236" s="10"/>
      <c r="R236" s="10"/>
      <c r="S236" s="10">
        <f>ROUND((SUM(S229:S235))/1,2)</f>
        <v>0.08</v>
      </c>
      <c r="T236" s="10"/>
      <c r="U236" s="10"/>
      <c r="V236" s="201">
        <f>ROUND((SUM(V229:V235))/1,2)</f>
        <v>0</v>
      </c>
      <c r="W236" s="218"/>
      <c r="X236" s="138"/>
      <c r="Y236" s="138"/>
      <c r="Z236" s="138"/>
    </row>
    <row r="237" spans="1:26">
      <c r="A237" s="1"/>
      <c r="B237" s="209"/>
      <c r="C237" s="1"/>
      <c r="D237" s="1"/>
      <c r="E237" s="1"/>
      <c r="F237" s="1"/>
      <c r="G237" s="166"/>
      <c r="H237" s="132"/>
      <c r="I237" s="13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202"/>
      <c r="W237" s="53"/>
    </row>
    <row r="238" spans="1:26">
      <c r="A238" s="10"/>
      <c r="B238" s="213"/>
      <c r="C238" s="173">
        <v>713</v>
      </c>
      <c r="D238" s="311" t="s">
        <v>328</v>
      </c>
      <c r="E238" s="311"/>
      <c r="F238" s="10"/>
      <c r="G238" s="172"/>
      <c r="H238" s="139"/>
      <c r="I238" s="139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98"/>
      <c r="W238" s="218"/>
      <c r="X238" s="138"/>
      <c r="Y238" s="138"/>
      <c r="Z238" s="138"/>
    </row>
    <row r="239" spans="1:26" ht="25.05" customHeight="1">
      <c r="A239" s="180"/>
      <c r="B239" s="214">
        <v>103</v>
      </c>
      <c r="C239" s="181" t="s">
        <v>329</v>
      </c>
      <c r="D239" s="312" t="s">
        <v>330</v>
      </c>
      <c r="E239" s="312"/>
      <c r="F239" s="174" t="s">
        <v>130</v>
      </c>
      <c r="G239" s="176">
        <v>460.34699999999998</v>
      </c>
      <c r="H239" s="182"/>
      <c r="I239" s="175">
        <f t="shared" ref="I239:I253" si="45">ROUND(G239*(H239),2)</f>
        <v>0</v>
      </c>
      <c r="J239" s="174">
        <f t="shared" ref="J239:J253" si="46">ROUND(G239*(N239),2)</f>
        <v>0</v>
      </c>
      <c r="K239" s="179">
        <f t="shared" ref="K239:K253" si="47">ROUND(G239*(O239),2)</f>
        <v>0</v>
      </c>
      <c r="L239" s="179">
        <f t="shared" ref="L239:L253" si="48">ROUND(G239*(H239),2)</f>
        <v>0</v>
      </c>
      <c r="M239" s="179"/>
      <c r="N239" s="179">
        <v>0</v>
      </c>
      <c r="O239" s="179"/>
      <c r="P239" s="183"/>
      <c r="Q239" s="183"/>
      <c r="R239" s="183"/>
      <c r="S239" s="179">
        <f t="shared" ref="S239:S253" si="49">ROUND(G239*(P239),3)</f>
        <v>0</v>
      </c>
      <c r="T239" s="179"/>
      <c r="U239" s="179"/>
      <c r="V239" s="199"/>
      <c r="W239" s="53"/>
      <c r="Z239">
        <v>0</v>
      </c>
    </row>
    <row r="240" spans="1:26" ht="25.05" customHeight="1">
      <c r="A240" s="180"/>
      <c r="B240" s="214">
        <v>104</v>
      </c>
      <c r="C240" s="181" t="s">
        <v>331</v>
      </c>
      <c r="D240" s="312" t="s">
        <v>332</v>
      </c>
      <c r="E240" s="312"/>
      <c r="F240" s="174" t="s">
        <v>130</v>
      </c>
      <c r="G240" s="176">
        <v>354.02300000000002</v>
      </c>
      <c r="H240" s="182"/>
      <c r="I240" s="175">
        <f t="shared" si="45"/>
        <v>0</v>
      </c>
      <c r="J240" s="174">
        <f t="shared" si="46"/>
        <v>0</v>
      </c>
      <c r="K240" s="179">
        <f t="shared" si="47"/>
        <v>0</v>
      </c>
      <c r="L240" s="179">
        <f t="shared" si="48"/>
        <v>0</v>
      </c>
      <c r="M240" s="179"/>
      <c r="N240" s="179">
        <v>0</v>
      </c>
      <c r="O240" s="179"/>
      <c r="P240" s="183">
        <v>2.9999999999999997E-4</v>
      </c>
      <c r="Q240" s="183"/>
      <c r="R240" s="183">
        <v>2.9999999999999997E-4</v>
      </c>
      <c r="S240" s="179">
        <f t="shared" si="49"/>
        <v>0.106</v>
      </c>
      <c r="T240" s="179"/>
      <c r="U240" s="179"/>
      <c r="V240" s="199"/>
      <c r="W240" s="53"/>
      <c r="Z240">
        <v>0</v>
      </c>
    </row>
    <row r="241" spans="1:26" ht="25.05" customHeight="1">
      <c r="A241" s="180"/>
      <c r="B241" s="215">
        <v>105</v>
      </c>
      <c r="C241" s="190" t="s">
        <v>333</v>
      </c>
      <c r="D241" s="315" t="s">
        <v>334</v>
      </c>
      <c r="E241" s="315"/>
      <c r="F241" s="184" t="s">
        <v>302</v>
      </c>
      <c r="G241" s="186">
        <v>361.10399999999998</v>
      </c>
      <c r="H241" s="191"/>
      <c r="I241" s="185">
        <f t="shared" si="45"/>
        <v>0</v>
      </c>
      <c r="J241" s="184">
        <f t="shared" si="46"/>
        <v>0</v>
      </c>
      <c r="K241" s="189">
        <f t="shared" si="47"/>
        <v>0</v>
      </c>
      <c r="L241" s="189">
        <f t="shared" si="48"/>
        <v>0</v>
      </c>
      <c r="M241" s="189">
        <f>ROUND(G241*(H241),2)</f>
        <v>0</v>
      </c>
      <c r="N241" s="189">
        <v>0</v>
      </c>
      <c r="O241" s="189"/>
      <c r="P241" s="192"/>
      <c r="Q241" s="192"/>
      <c r="R241" s="192"/>
      <c r="S241" s="189">
        <f t="shared" si="49"/>
        <v>0</v>
      </c>
      <c r="T241" s="189"/>
      <c r="U241" s="189"/>
      <c r="V241" s="200"/>
      <c r="W241" s="53"/>
      <c r="Z241">
        <v>0</v>
      </c>
    </row>
    <row r="242" spans="1:26" ht="25.05" customHeight="1">
      <c r="A242" s="180"/>
      <c r="B242" s="214">
        <v>106</v>
      </c>
      <c r="C242" s="181" t="s">
        <v>335</v>
      </c>
      <c r="D242" s="312" t="s">
        <v>336</v>
      </c>
      <c r="E242" s="312"/>
      <c r="F242" s="174" t="s">
        <v>130</v>
      </c>
      <c r="G242" s="176">
        <v>354.02300000000002</v>
      </c>
      <c r="H242" s="182"/>
      <c r="I242" s="175">
        <f t="shared" si="45"/>
        <v>0</v>
      </c>
      <c r="J242" s="174">
        <f t="shared" si="46"/>
        <v>0</v>
      </c>
      <c r="K242" s="179">
        <f t="shared" si="47"/>
        <v>0</v>
      </c>
      <c r="L242" s="179">
        <f t="shared" si="48"/>
        <v>0</v>
      </c>
      <c r="M242" s="179"/>
      <c r="N242" s="179">
        <v>0</v>
      </c>
      <c r="O242" s="179"/>
      <c r="P242" s="183">
        <v>2.8899999999999998E-3</v>
      </c>
      <c r="Q242" s="183"/>
      <c r="R242" s="183">
        <v>2.8899999999999998E-3</v>
      </c>
      <c r="S242" s="179">
        <f t="shared" si="49"/>
        <v>1.0229999999999999</v>
      </c>
      <c r="T242" s="179"/>
      <c r="U242" s="179"/>
      <c r="V242" s="199"/>
      <c r="W242" s="53"/>
      <c r="Z242">
        <v>0</v>
      </c>
    </row>
    <row r="243" spans="1:26" ht="25.05" customHeight="1">
      <c r="A243" s="180"/>
      <c r="B243" s="214">
        <v>107</v>
      </c>
      <c r="C243" s="181" t="s">
        <v>337</v>
      </c>
      <c r="D243" s="312" t="s">
        <v>338</v>
      </c>
      <c r="E243" s="312"/>
      <c r="F243" s="174" t="s">
        <v>130</v>
      </c>
      <c r="G243" s="176">
        <v>407.12700000000001</v>
      </c>
      <c r="H243" s="182"/>
      <c r="I243" s="175">
        <f t="shared" si="45"/>
        <v>0</v>
      </c>
      <c r="J243" s="174">
        <f t="shared" si="46"/>
        <v>0</v>
      </c>
      <c r="K243" s="179">
        <f t="shared" si="47"/>
        <v>0</v>
      </c>
      <c r="L243" s="179">
        <f t="shared" si="48"/>
        <v>0</v>
      </c>
      <c r="M243" s="179"/>
      <c r="N243" s="179">
        <v>0</v>
      </c>
      <c r="O243" s="179"/>
      <c r="P243" s="183"/>
      <c r="Q243" s="183"/>
      <c r="R243" s="183"/>
      <c r="S243" s="179">
        <f t="shared" si="49"/>
        <v>0</v>
      </c>
      <c r="T243" s="179"/>
      <c r="U243" s="179"/>
      <c r="V243" s="199"/>
      <c r="W243" s="53"/>
      <c r="Z243">
        <v>0</v>
      </c>
    </row>
    <row r="244" spans="1:26" ht="25.05" customHeight="1">
      <c r="A244" s="180"/>
      <c r="B244" s="214">
        <v>108</v>
      </c>
      <c r="C244" s="181" t="s">
        <v>339</v>
      </c>
      <c r="D244" s="312" t="s">
        <v>340</v>
      </c>
      <c r="E244" s="312"/>
      <c r="F244" s="174" t="s">
        <v>130</v>
      </c>
      <c r="G244" s="176">
        <v>193.06299999999999</v>
      </c>
      <c r="H244" s="182"/>
      <c r="I244" s="175">
        <f t="shared" si="45"/>
        <v>0</v>
      </c>
      <c r="J244" s="174">
        <f t="shared" si="46"/>
        <v>0</v>
      </c>
      <c r="K244" s="179">
        <f t="shared" si="47"/>
        <v>0</v>
      </c>
      <c r="L244" s="179">
        <f t="shared" si="48"/>
        <v>0</v>
      </c>
      <c r="M244" s="179"/>
      <c r="N244" s="179">
        <v>0</v>
      </c>
      <c r="O244" s="179"/>
      <c r="P244" s="183">
        <v>2.9999999999999997E-4</v>
      </c>
      <c r="Q244" s="183"/>
      <c r="R244" s="183">
        <v>2.9999999999999997E-4</v>
      </c>
      <c r="S244" s="179">
        <f t="shared" si="49"/>
        <v>5.8000000000000003E-2</v>
      </c>
      <c r="T244" s="179"/>
      <c r="U244" s="179"/>
      <c r="V244" s="199"/>
      <c r="W244" s="53"/>
      <c r="Z244">
        <v>0</v>
      </c>
    </row>
    <row r="245" spans="1:26" ht="25.05" customHeight="1">
      <c r="A245" s="180"/>
      <c r="B245" s="215">
        <v>109</v>
      </c>
      <c r="C245" s="190" t="s">
        <v>341</v>
      </c>
      <c r="D245" s="315" t="s">
        <v>342</v>
      </c>
      <c r="E245" s="315"/>
      <c r="F245" s="184" t="s">
        <v>302</v>
      </c>
      <c r="G245" s="186">
        <v>469.55399999999997</v>
      </c>
      <c r="H245" s="191"/>
      <c r="I245" s="185">
        <f t="shared" si="45"/>
        <v>0</v>
      </c>
      <c r="J245" s="184">
        <f t="shared" si="46"/>
        <v>0</v>
      </c>
      <c r="K245" s="189">
        <f t="shared" si="47"/>
        <v>0</v>
      </c>
      <c r="L245" s="189">
        <f t="shared" si="48"/>
        <v>0</v>
      </c>
      <c r="M245" s="189">
        <f>ROUND(G245*(H245),2)</f>
        <v>0</v>
      </c>
      <c r="N245" s="189">
        <v>0</v>
      </c>
      <c r="O245" s="189"/>
      <c r="P245" s="192"/>
      <c r="Q245" s="192"/>
      <c r="R245" s="192"/>
      <c r="S245" s="189">
        <f t="shared" si="49"/>
        <v>0</v>
      </c>
      <c r="T245" s="189"/>
      <c r="U245" s="189"/>
      <c r="V245" s="200"/>
      <c r="W245" s="53"/>
      <c r="Z245">
        <v>0</v>
      </c>
    </row>
    <row r="246" spans="1:26" ht="34.950000000000003" customHeight="1">
      <c r="A246" s="180"/>
      <c r="B246" s="215">
        <v>110</v>
      </c>
      <c r="C246" s="190" t="s">
        <v>343</v>
      </c>
      <c r="D246" s="315" t="s">
        <v>344</v>
      </c>
      <c r="E246" s="315"/>
      <c r="F246" s="184" t="s">
        <v>302</v>
      </c>
      <c r="G246" s="186">
        <v>196.92400000000001</v>
      </c>
      <c r="H246" s="191"/>
      <c r="I246" s="185">
        <f t="shared" si="45"/>
        <v>0</v>
      </c>
      <c r="J246" s="184">
        <f t="shared" si="46"/>
        <v>0</v>
      </c>
      <c r="K246" s="189">
        <f t="shared" si="47"/>
        <v>0</v>
      </c>
      <c r="L246" s="189">
        <f t="shared" si="48"/>
        <v>0</v>
      </c>
      <c r="M246" s="189">
        <f>ROUND(G246*(H246),2)</f>
        <v>0</v>
      </c>
      <c r="N246" s="189">
        <v>0</v>
      </c>
      <c r="O246" s="189"/>
      <c r="P246" s="192"/>
      <c r="Q246" s="192"/>
      <c r="R246" s="192"/>
      <c r="S246" s="189">
        <f t="shared" si="49"/>
        <v>0</v>
      </c>
      <c r="T246" s="189"/>
      <c r="U246" s="189"/>
      <c r="V246" s="200"/>
      <c r="W246" s="53"/>
      <c r="Z246">
        <v>0</v>
      </c>
    </row>
    <row r="247" spans="1:26" ht="25.05" customHeight="1">
      <c r="A247" s="180"/>
      <c r="B247" s="214">
        <v>111</v>
      </c>
      <c r="C247" s="181" t="s">
        <v>345</v>
      </c>
      <c r="D247" s="312" t="s">
        <v>346</v>
      </c>
      <c r="E247" s="312"/>
      <c r="F247" s="174" t="s">
        <v>130</v>
      </c>
      <c r="G247" s="176">
        <v>55.25</v>
      </c>
      <c r="H247" s="182"/>
      <c r="I247" s="175">
        <f t="shared" si="45"/>
        <v>0</v>
      </c>
      <c r="J247" s="174">
        <f t="shared" si="46"/>
        <v>0</v>
      </c>
      <c r="K247" s="179">
        <f t="shared" si="47"/>
        <v>0</v>
      </c>
      <c r="L247" s="179">
        <f t="shared" si="48"/>
        <v>0</v>
      </c>
      <c r="M247" s="179"/>
      <c r="N247" s="179">
        <v>0</v>
      </c>
      <c r="O247" s="179"/>
      <c r="P247" s="183"/>
      <c r="Q247" s="183"/>
      <c r="R247" s="183"/>
      <c r="S247" s="179">
        <f t="shared" si="49"/>
        <v>0</v>
      </c>
      <c r="T247" s="179"/>
      <c r="U247" s="179"/>
      <c r="V247" s="199"/>
      <c r="W247" s="53"/>
      <c r="Z247">
        <v>0</v>
      </c>
    </row>
    <row r="248" spans="1:26" ht="25.05" customHeight="1">
      <c r="A248" s="180"/>
      <c r="B248" s="215">
        <v>112</v>
      </c>
      <c r="C248" s="190" t="s">
        <v>347</v>
      </c>
      <c r="D248" s="315" t="s">
        <v>348</v>
      </c>
      <c r="E248" s="315"/>
      <c r="F248" s="184" t="s">
        <v>302</v>
      </c>
      <c r="G248" s="186">
        <v>56.354999999999997</v>
      </c>
      <c r="H248" s="191"/>
      <c r="I248" s="185">
        <f t="shared" si="45"/>
        <v>0</v>
      </c>
      <c r="J248" s="184">
        <f t="shared" si="46"/>
        <v>0</v>
      </c>
      <c r="K248" s="189">
        <f t="shared" si="47"/>
        <v>0</v>
      </c>
      <c r="L248" s="189">
        <f t="shared" si="48"/>
        <v>0</v>
      </c>
      <c r="M248" s="189">
        <f>ROUND(G248*(H248),2)</f>
        <v>0</v>
      </c>
      <c r="N248" s="189">
        <v>0</v>
      </c>
      <c r="O248" s="189"/>
      <c r="P248" s="192"/>
      <c r="Q248" s="192"/>
      <c r="R248" s="192"/>
      <c r="S248" s="189">
        <f t="shared" si="49"/>
        <v>0</v>
      </c>
      <c r="T248" s="189"/>
      <c r="U248" s="189"/>
      <c r="V248" s="200"/>
      <c r="W248" s="53"/>
      <c r="Z248">
        <v>0</v>
      </c>
    </row>
    <row r="249" spans="1:26" ht="25.05" customHeight="1">
      <c r="A249" s="180"/>
      <c r="B249" s="214">
        <v>113</v>
      </c>
      <c r="C249" s="181" t="s">
        <v>349</v>
      </c>
      <c r="D249" s="312" t="s">
        <v>350</v>
      </c>
      <c r="E249" s="312"/>
      <c r="F249" s="174" t="s">
        <v>130</v>
      </c>
      <c r="G249" s="176">
        <v>55.25</v>
      </c>
      <c r="H249" s="182"/>
      <c r="I249" s="175">
        <f t="shared" si="45"/>
        <v>0</v>
      </c>
      <c r="J249" s="174">
        <f t="shared" si="46"/>
        <v>0</v>
      </c>
      <c r="K249" s="179">
        <f t="shared" si="47"/>
        <v>0</v>
      </c>
      <c r="L249" s="179">
        <f t="shared" si="48"/>
        <v>0</v>
      </c>
      <c r="M249" s="179"/>
      <c r="N249" s="179">
        <v>0</v>
      </c>
      <c r="O249" s="179"/>
      <c r="P249" s="183">
        <v>1.1E-4</v>
      </c>
      <c r="Q249" s="183"/>
      <c r="R249" s="183">
        <v>1.1E-4</v>
      </c>
      <c r="S249" s="179">
        <f t="shared" si="49"/>
        <v>6.0000000000000001E-3</v>
      </c>
      <c r="T249" s="179"/>
      <c r="U249" s="179"/>
      <c r="V249" s="199"/>
      <c r="W249" s="53"/>
      <c r="Z249">
        <v>0</v>
      </c>
    </row>
    <row r="250" spans="1:26" ht="25.05" customHeight="1">
      <c r="A250" s="180"/>
      <c r="B250" s="215">
        <v>114</v>
      </c>
      <c r="C250" s="190" t="s">
        <v>351</v>
      </c>
      <c r="D250" s="315" t="s">
        <v>352</v>
      </c>
      <c r="E250" s="315"/>
      <c r="F250" s="184" t="s">
        <v>130</v>
      </c>
      <c r="G250" s="186">
        <v>63.537999999999997</v>
      </c>
      <c r="H250" s="191"/>
      <c r="I250" s="185">
        <f t="shared" si="45"/>
        <v>0</v>
      </c>
      <c r="J250" s="184">
        <f t="shared" si="46"/>
        <v>0</v>
      </c>
      <c r="K250" s="189">
        <f t="shared" si="47"/>
        <v>0</v>
      </c>
      <c r="L250" s="189">
        <f t="shared" si="48"/>
        <v>0</v>
      </c>
      <c r="M250" s="189">
        <f>ROUND(G250*(H250),2)</f>
        <v>0</v>
      </c>
      <c r="N250" s="189">
        <v>0</v>
      </c>
      <c r="O250" s="189"/>
      <c r="P250" s="192">
        <v>2.0000000000000002E-5</v>
      </c>
      <c r="Q250" s="192"/>
      <c r="R250" s="192">
        <v>2.0000000000000002E-5</v>
      </c>
      <c r="S250" s="189">
        <f t="shared" si="49"/>
        <v>1E-3</v>
      </c>
      <c r="T250" s="189"/>
      <c r="U250" s="189"/>
      <c r="V250" s="200"/>
      <c r="W250" s="53"/>
      <c r="Z250">
        <v>0</v>
      </c>
    </row>
    <row r="251" spans="1:26" ht="25.05" customHeight="1">
      <c r="A251" s="180"/>
      <c r="B251" s="214">
        <v>115</v>
      </c>
      <c r="C251" s="181" t="s">
        <v>353</v>
      </c>
      <c r="D251" s="312" t="s">
        <v>354</v>
      </c>
      <c r="E251" s="312"/>
      <c r="F251" s="174" t="s">
        <v>307</v>
      </c>
      <c r="G251" s="176">
        <v>0.99542467092809295</v>
      </c>
      <c r="H251" s="182"/>
      <c r="I251" s="175">
        <f t="shared" si="45"/>
        <v>0</v>
      </c>
      <c r="J251" s="174">
        <f t="shared" si="46"/>
        <v>0</v>
      </c>
      <c r="K251" s="179">
        <f t="shared" si="47"/>
        <v>0</v>
      </c>
      <c r="L251" s="179">
        <f t="shared" si="48"/>
        <v>0</v>
      </c>
      <c r="M251" s="179"/>
      <c r="N251" s="179">
        <v>0</v>
      </c>
      <c r="O251" s="179"/>
      <c r="P251" s="183"/>
      <c r="Q251" s="183"/>
      <c r="R251" s="183"/>
      <c r="S251" s="179">
        <f t="shared" si="49"/>
        <v>0</v>
      </c>
      <c r="T251" s="179"/>
      <c r="U251" s="179"/>
      <c r="V251" s="199"/>
      <c r="W251" s="53"/>
      <c r="Z251">
        <v>0</v>
      </c>
    </row>
    <row r="252" spans="1:26" ht="25.05" customHeight="1">
      <c r="A252" s="180"/>
      <c r="B252" s="214">
        <v>116</v>
      </c>
      <c r="C252" s="181" t="s">
        <v>355</v>
      </c>
      <c r="D252" s="312" t="s">
        <v>356</v>
      </c>
      <c r="E252" s="312"/>
      <c r="F252" s="174" t="s">
        <v>108</v>
      </c>
      <c r="G252" s="176">
        <v>6.1829999999999998</v>
      </c>
      <c r="H252" s="182"/>
      <c r="I252" s="175">
        <f t="shared" si="45"/>
        <v>0</v>
      </c>
      <c r="J252" s="174">
        <f t="shared" si="46"/>
        <v>0</v>
      </c>
      <c r="K252" s="179">
        <f t="shared" si="47"/>
        <v>0</v>
      </c>
      <c r="L252" s="179">
        <f t="shared" si="48"/>
        <v>0</v>
      </c>
      <c r="M252" s="179"/>
      <c r="N252" s="179">
        <v>0</v>
      </c>
      <c r="O252" s="179"/>
      <c r="P252" s="183"/>
      <c r="Q252" s="183"/>
      <c r="R252" s="183"/>
      <c r="S252" s="179">
        <f t="shared" si="49"/>
        <v>0</v>
      </c>
      <c r="T252" s="179"/>
      <c r="U252" s="179"/>
      <c r="V252" s="199"/>
      <c r="W252" s="53"/>
      <c r="Z252">
        <v>0</v>
      </c>
    </row>
    <row r="253" spans="1:26" ht="25.05" customHeight="1">
      <c r="A253" s="180"/>
      <c r="B253" s="214">
        <v>117</v>
      </c>
      <c r="C253" s="181" t="s">
        <v>357</v>
      </c>
      <c r="D253" s="312" t="s">
        <v>358</v>
      </c>
      <c r="E253" s="312"/>
      <c r="F253" s="174" t="s">
        <v>130</v>
      </c>
      <c r="G253" s="176">
        <v>56.680999999999997</v>
      </c>
      <c r="H253" s="182"/>
      <c r="I253" s="175">
        <f t="shared" si="45"/>
        <v>0</v>
      </c>
      <c r="J253" s="174">
        <f t="shared" si="46"/>
        <v>0</v>
      </c>
      <c r="K253" s="179">
        <f t="shared" si="47"/>
        <v>0</v>
      </c>
      <c r="L253" s="179">
        <f t="shared" si="48"/>
        <v>0</v>
      </c>
      <c r="M253" s="179"/>
      <c r="N253" s="179">
        <v>0</v>
      </c>
      <c r="O253" s="179"/>
      <c r="P253" s="183"/>
      <c r="Q253" s="183"/>
      <c r="R253" s="183"/>
      <c r="S253" s="179">
        <f t="shared" si="49"/>
        <v>0</v>
      </c>
      <c r="T253" s="179"/>
      <c r="U253" s="179"/>
      <c r="V253" s="199"/>
      <c r="W253" s="53"/>
      <c r="Z253">
        <v>0</v>
      </c>
    </row>
    <row r="254" spans="1:26">
      <c r="A254" s="10"/>
      <c r="B254" s="213"/>
      <c r="C254" s="173">
        <v>713</v>
      </c>
      <c r="D254" s="311" t="s">
        <v>328</v>
      </c>
      <c r="E254" s="311"/>
      <c r="F254" s="10"/>
      <c r="G254" s="172"/>
      <c r="H254" s="139"/>
      <c r="I254" s="141">
        <f>ROUND((SUM(I238:I253))/1,2)</f>
        <v>0</v>
      </c>
      <c r="J254" s="10"/>
      <c r="K254" s="10"/>
      <c r="L254" s="10">
        <f>ROUND((SUM(L238:L253))/1,2)</f>
        <v>0</v>
      </c>
      <c r="M254" s="10">
        <f>ROUND((SUM(M238:M253))/1,2)</f>
        <v>0</v>
      </c>
      <c r="N254" s="10"/>
      <c r="O254" s="10"/>
      <c r="P254" s="10"/>
      <c r="Q254" s="10"/>
      <c r="R254" s="10"/>
      <c r="S254" s="10">
        <f>ROUND((SUM(S238:S253))/1,2)</f>
        <v>1.19</v>
      </c>
      <c r="T254" s="10"/>
      <c r="U254" s="10"/>
      <c r="V254" s="201">
        <f>ROUND((SUM(V238:V253))/1,2)</f>
        <v>0</v>
      </c>
      <c r="W254" s="218"/>
      <c r="X254" s="138"/>
      <c r="Y254" s="138"/>
      <c r="Z254" s="138"/>
    </row>
    <row r="255" spans="1:26">
      <c r="A255" s="1"/>
      <c r="B255" s="209"/>
      <c r="C255" s="1"/>
      <c r="D255" s="1"/>
      <c r="E255" s="1"/>
      <c r="F255" s="1"/>
      <c r="G255" s="166"/>
      <c r="H255" s="132"/>
      <c r="I255" s="13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202"/>
      <c r="W255" s="53"/>
    </row>
    <row r="256" spans="1:26">
      <c r="A256" s="10"/>
      <c r="B256" s="213"/>
      <c r="C256" s="173">
        <v>762</v>
      </c>
      <c r="D256" s="311" t="s">
        <v>359</v>
      </c>
      <c r="E256" s="311"/>
      <c r="F256" s="10"/>
      <c r="G256" s="172"/>
      <c r="H256" s="139"/>
      <c r="I256" s="139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98"/>
      <c r="W256" s="218"/>
      <c r="X256" s="138"/>
      <c r="Y256" s="138"/>
      <c r="Z256" s="138"/>
    </row>
    <row r="257" spans="1:26" ht="25.05" customHeight="1">
      <c r="A257" s="180"/>
      <c r="B257" s="214">
        <v>118</v>
      </c>
      <c r="C257" s="181" t="s">
        <v>360</v>
      </c>
      <c r="D257" s="312" t="s">
        <v>361</v>
      </c>
      <c r="E257" s="312"/>
      <c r="F257" s="174" t="s">
        <v>130</v>
      </c>
      <c r="G257" s="176">
        <v>83.933000000000007</v>
      </c>
      <c r="H257" s="182"/>
      <c r="I257" s="175">
        <f t="shared" ref="I257:I262" si="50">ROUND(G257*(H257),2)</f>
        <v>0</v>
      </c>
      <c r="J257" s="174">
        <f t="shared" ref="J257:J262" si="51">ROUND(G257*(N257),2)</f>
        <v>0</v>
      </c>
      <c r="K257" s="179">
        <f t="shared" ref="K257:K262" si="52">ROUND(G257*(O257),2)</f>
        <v>0</v>
      </c>
      <c r="L257" s="179">
        <f t="shared" ref="L257:L262" si="53">ROUND(G257*(H257),2)</f>
        <v>0</v>
      </c>
      <c r="M257" s="179"/>
      <c r="N257" s="179">
        <v>0</v>
      </c>
      <c r="O257" s="179"/>
      <c r="P257" s="183">
        <v>1.532E-2</v>
      </c>
      <c r="Q257" s="183"/>
      <c r="R257" s="183">
        <v>1.532E-2</v>
      </c>
      <c r="S257" s="179">
        <f t="shared" ref="S257:S262" si="54">ROUND(G257*(P257),3)</f>
        <v>1.286</v>
      </c>
      <c r="T257" s="179"/>
      <c r="U257" s="179"/>
      <c r="V257" s="199"/>
      <c r="W257" s="53"/>
      <c r="Z257">
        <v>0</v>
      </c>
    </row>
    <row r="258" spans="1:26" ht="25.05" customHeight="1">
      <c r="A258" s="180"/>
      <c r="B258" s="214">
        <v>119</v>
      </c>
      <c r="C258" s="181" t="s">
        <v>362</v>
      </c>
      <c r="D258" s="312" t="s">
        <v>363</v>
      </c>
      <c r="E258" s="312"/>
      <c r="F258" s="174" t="s">
        <v>130</v>
      </c>
      <c r="G258" s="176">
        <v>237.79300000000001</v>
      </c>
      <c r="H258" s="182"/>
      <c r="I258" s="175">
        <f t="shared" si="50"/>
        <v>0</v>
      </c>
      <c r="J258" s="174">
        <f t="shared" si="51"/>
        <v>0</v>
      </c>
      <c r="K258" s="179">
        <f t="shared" si="52"/>
        <v>0</v>
      </c>
      <c r="L258" s="179">
        <f t="shared" si="53"/>
        <v>0</v>
      </c>
      <c r="M258" s="179"/>
      <c r="N258" s="179">
        <v>0</v>
      </c>
      <c r="O258" s="179"/>
      <c r="P258" s="183"/>
      <c r="Q258" s="183"/>
      <c r="R258" s="183"/>
      <c r="S258" s="179">
        <f t="shared" si="54"/>
        <v>0</v>
      </c>
      <c r="T258" s="179"/>
      <c r="U258" s="179"/>
      <c r="V258" s="199"/>
      <c r="W258" s="53"/>
      <c r="Z258">
        <v>0</v>
      </c>
    </row>
    <row r="259" spans="1:26" ht="25.05" customHeight="1">
      <c r="A259" s="180"/>
      <c r="B259" s="214">
        <v>120</v>
      </c>
      <c r="C259" s="181" t="s">
        <v>364</v>
      </c>
      <c r="D259" s="312" t="s">
        <v>365</v>
      </c>
      <c r="E259" s="312"/>
      <c r="F259" s="174" t="s">
        <v>130</v>
      </c>
      <c r="G259" s="176">
        <v>233.28800000000001</v>
      </c>
      <c r="H259" s="182"/>
      <c r="I259" s="175">
        <f t="shared" si="50"/>
        <v>0</v>
      </c>
      <c r="J259" s="174">
        <f t="shared" si="51"/>
        <v>0</v>
      </c>
      <c r="K259" s="179">
        <f t="shared" si="52"/>
        <v>0</v>
      </c>
      <c r="L259" s="179">
        <f t="shared" si="53"/>
        <v>0</v>
      </c>
      <c r="M259" s="179"/>
      <c r="N259" s="179">
        <v>0</v>
      </c>
      <c r="O259" s="179"/>
      <c r="P259" s="183">
        <v>6.0000000000000008E-5</v>
      </c>
      <c r="Q259" s="183"/>
      <c r="R259" s="183">
        <v>6.0000000000000008E-5</v>
      </c>
      <c r="S259" s="179">
        <f t="shared" si="54"/>
        <v>1.4E-2</v>
      </c>
      <c r="T259" s="179"/>
      <c r="U259" s="179"/>
      <c r="V259" s="199"/>
      <c r="W259" s="53"/>
      <c r="Z259">
        <v>0</v>
      </c>
    </row>
    <row r="260" spans="1:26" ht="25.05" customHeight="1">
      <c r="A260" s="180"/>
      <c r="B260" s="214">
        <v>121</v>
      </c>
      <c r="C260" s="181" t="s">
        <v>366</v>
      </c>
      <c r="D260" s="312" t="s">
        <v>367</v>
      </c>
      <c r="E260" s="312"/>
      <c r="F260" s="174" t="s">
        <v>130</v>
      </c>
      <c r="G260" s="176">
        <v>251.95099999999999</v>
      </c>
      <c r="H260" s="182"/>
      <c r="I260" s="175">
        <f t="shared" si="50"/>
        <v>0</v>
      </c>
      <c r="J260" s="174">
        <f t="shared" si="51"/>
        <v>0</v>
      </c>
      <c r="K260" s="179">
        <f t="shared" si="52"/>
        <v>0</v>
      </c>
      <c r="L260" s="179">
        <f t="shared" si="53"/>
        <v>0</v>
      </c>
      <c r="M260" s="179"/>
      <c r="N260" s="179">
        <v>0</v>
      </c>
      <c r="O260" s="179"/>
      <c r="P260" s="183">
        <v>3.2750000000000001E-2</v>
      </c>
      <c r="Q260" s="183"/>
      <c r="R260" s="183">
        <v>3.2750000000000001E-2</v>
      </c>
      <c r="S260" s="179">
        <f t="shared" si="54"/>
        <v>8.2509999999999994</v>
      </c>
      <c r="T260" s="179"/>
      <c r="U260" s="179"/>
      <c r="V260" s="199"/>
      <c r="W260" s="53"/>
      <c r="Z260">
        <v>0</v>
      </c>
    </row>
    <row r="261" spans="1:26" ht="25.05" customHeight="1">
      <c r="A261" s="180"/>
      <c r="B261" s="214">
        <v>122</v>
      </c>
      <c r="C261" s="181" t="s">
        <v>368</v>
      </c>
      <c r="D261" s="312" t="s">
        <v>369</v>
      </c>
      <c r="E261" s="312"/>
      <c r="F261" s="174" t="s">
        <v>307</v>
      </c>
      <c r="G261" s="176">
        <v>3.2351301805163017</v>
      </c>
      <c r="H261" s="182"/>
      <c r="I261" s="175">
        <f t="shared" si="50"/>
        <v>0</v>
      </c>
      <c r="J261" s="174">
        <f t="shared" si="51"/>
        <v>0</v>
      </c>
      <c r="K261" s="179">
        <f t="shared" si="52"/>
        <v>0</v>
      </c>
      <c r="L261" s="179">
        <f t="shared" si="53"/>
        <v>0</v>
      </c>
      <c r="M261" s="179"/>
      <c r="N261" s="179">
        <v>0</v>
      </c>
      <c r="O261" s="179"/>
      <c r="P261" s="183"/>
      <c r="Q261" s="183"/>
      <c r="R261" s="183"/>
      <c r="S261" s="179">
        <f t="shared" si="54"/>
        <v>0</v>
      </c>
      <c r="T261" s="179"/>
      <c r="U261" s="179"/>
      <c r="V261" s="199"/>
      <c r="W261" s="53"/>
      <c r="Z261">
        <v>0</v>
      </c>
    </row>
    <row r="262" spans="1:26" ht="25.05" customHeight="1">
      <c r="A262" s="180"/>
      <c r="B262" s="214">
        <v>123</v>
      </c>
      <c r="C262" s="181" t="s">
        <v>370</v>
      </c>
      <c r="D262" s="312" t="s">
        <v>371</v>
      </c>
      <c r="E262" s="312"/>
      <c r="F262" s="174" t="s">
        <v>130</v>
      </c>
      <c r="G262" s="176">
        <v>233.28800000000001</v>
      </c>
      <c r="H262" s="182"/>
      <c r="I262" s="175">
        <f t="shared" si="50"/>
        <v>0</v>
      </c>
      <c r="J262" s="174">
        <f t="shared" si="51"/>
        <v>0</v>
      </c>
      <c r="K262" s="179">
        <f t="shared" si="52"/>
        <v>0</v>
      </c>
      <c r="L262" s="179">
        <f t="shared" si="53"/>
        <v>0</v>
      </c>
      <c r="M262" s="179"/>
      <c r="N262" s="179">
        <v>0</v>
      </c>
      <c r="O262" s="179"/>
      <c r="P262" s="183">
        <v>2.4000000000000001E-4</v>
      </c>
      <c r="Q262" s="183"/>
      <c r="R262" s="183">
        <v>2.4000000000000001E-4</v>
      </c>
      <c r="S262" s="179">
        <f t="shared" si="54"/>
        <v>5.6000000000000001E-2</v>
      </c>
      <c r="T262" s="179"/>
      <c r="U262" s="179"/>
      <c r="V262" s="199"/>
      <c r="W262" s="53"/>
      <c r="Z262">
        <v>0</v>
      </c>
    </row>
    <row r="263" spans="1:26">
      <c r="A263" s="10"/>
      <c r="B263" s="213"/>
      <c r="C263" s="173">
        <v>762</v>
      </c>
      <c r="D263" s="311" t="s">
        <v>359</v>
      </c>
      <c r="E263" s="311"/>
      <c r="F263" s="10"/>
      <c r="G263" s="172"/>
      <c r="H263" s="139"/>
      <c r="I263" s="141">
        <f>ROUND((SUM(I256:I262))/1,2)</f>
        <v>0</v>
      </c>
      <c r="J263" s="10"/>
      <c r="K263" s="10"/>
      <c r="L263" s="10">
        <f>ROUND((SUM(L256:L262))/1,2)</f>
        <v>0</v>
      </c>
      <c r="M263" s="10">
        <f>ROUND((SUM(M256:M262))/1,2)</f>
        <v>0</v>
      </c>
      <c r="N263" s="10"/>
      <c r="O263" s="10"/>
      <c r="P263" s="10"/>
      <c r="Q263" s="10"/>
      <c r="R263" s="10"/>
      <c r="S263" s="10">
        <f>ROUND((SUM(S256:S262))/1,2)</f>
        <v>9.61</v>
      </c>
      <c r="T263" s="10"/>
      <c r="U263" s="10"/>
      <c r="V263" s="201">
        <f>ROUND((SUM(V256:V262))/1,2)</f>
        <v>0</v>
      </c>
      <c r="W263" s="218"/>
      <c r="X263" s="138"/>
      <c r="Y263" s="138"/>
      <c r="Z263" s="138"/>
    </row>
    <row r="264" spans="1:26">
      <c r="A264" s="1"/>
      <c r="B264" s="209"/>
      <c r="C264" s="1"/>
      <c r="D264" s="1"/>
      <c r="E264" s="1"/>
      <c r="F264" s="1"/>
      <c r="G264" s="166"/>
      <c r="H264" s="132"/>
      <c r="I264" s="13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202"/>
      <c r="W264" s="53"/>
    </row>
    <row r="265" spans="1:26">
      <c r="A265" s="10"/>
      <c r="B265" s="213"/>
      <c r="C265" s="173">
        <v>763</v>
      </c>
      <c r="D265" s="311" t="s">
        <v>372</v>
      </c>
      <c r="E265" s="311"/>
      <c r="F265" s="10"/>
      <c r="G265" s="172"/>
      <c r="H265" s="139"/>
      <c r="I265" s="139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98"/>
      <c r="W265" s="218"/>
      <c r="X265" s="138"/>
      <c r="Y265" s="138"/>
      <c r="Z265" s="138"/>
    </row>
    <row r="266" spans="1:26" ht="25.05" customHeight="1">
      <c r="A266" s="180"/>
      <c r="B266" s="214">
        <v>124</v>
      </c>
      <c r="C266" s="181" t="s">
        <v>373</v>
      </c>
      <c r="D266" s="312" t="s">
        <v>374</v>
      </c>
      <c r="E266" s="312"/>
      <c r="F266" s="174" t="s">
        <v>161</v>
      </c>
      <c r="G266" s="176">
        <v>22</v>
      </c>
      <c r="H266" s="182"/>
      <c r="I266" s="175">
        <f t="shared" ref="I266:I276" si="55">ROUND(G266*(H266),2)</f>
        <v>0</v>
      </c>
      <c r="J266" s="174">
        <f t="shared" ref="J266:J276" si="56">ROUND(G266*(N266),2)</f>
        <v>0</v>
      </c>
      <c r="K266" s="179">
        <f t="shared" ref="K266:K276" si="57">ROUND(G266*(O266),2)</f>
        <v>0</v>
      </c>
      <c r="L266" s="179">
        <f t="shared" ref="L266:L276" si="58">ROUND(G266*(H266),2)</f>
        <v>0</v>
      </c>
      <c r="M266" s="179"/>
      <c r="N266" s="179">
        <v>0</v>
      </c>
      <c r="O266" s="179"/>
      <c r="P266" s="183">
        <v>2.2000000000000001E-4</v>
      </c>
      <c r="Q266" s="183"/>
      <c r="R266" s="183">
        <v>2.2000000000000001E-4</v>
      </c>
      <c r="S266" s="179">
        <f t="shared" ref="S266:S276" si="59">ROUND(G266*(P266),3)</f>
        <v>5.0000000000000001E-3</v>
      </c>
      <c r="T266" s="179"/>
      <c r="U266" s="179"/>
      <c r="V266" s="199"/>
      <c r="W266" s="53"/>
      <c r="Z266">
        <v>0</v>
      </c>
    </row>
    <row r="267" spans="1:26" ht="25.05" customHeight="1">
      <c r="A267" s="180"/>
      <c r="B267" s="214">
        <v>125</v>
      </c>
      <c r="C267" s="181" t="s">
        <v>375</v>
      </c>
      <c r="D267" s="312" t="s">
        <v>376</v>
      </c>
      <c r="E267" s="312"/>
      <c r="F267" s="174" t="s">
        <v>161</v>
      </c>
      <c r="G267" s="176">
        <v>3</v>
      </c>
      <c r="H267" s="182"/>
      <c r="I267" s="175">
        <f t="shared" si="55"/>
        <v>0</v>
      </c>
      <c r="J267" s="174">
        <f t="shared" si="56"/>
        <v>0</v>
      </c>
      <c r="K267" s="179">
        <f t="shared" si="57"/>
        <v>0</v>
      </c>
      <c r="L267" s="179">
        <f t="shared" si="58"/>
        <v>0</v>
      </c>
      <c r="M267" s="179"/>
      <c r="N267" s="179">
        <v>0</v>
      </c>
      <c r="O267" s="179"/>
      <c r="P267" s="183">
        <v>2.726E-2</v>
      </c>
      <c r="Q267" s="183"/>
      <c r="R267" s="183">
        <v>2.726E-2</v>
      </c>
      <c r="S267" s="179">
        <f t="shared" si="59"/>
        <v>8.2000000000000003E-2</v>
      </c>
      <c r="T267" s="179"/>
      <c r="U267" s="179"/>
      <c r="V267" s="199"/>
      <c r="W267" s="53"/>
      <c r="Z267">
        <v>0</v>
      </c>
    </row>
    <row r="268" spans="1:26" ht="25.05" customHeight="1">
      <c r="A268" s="180"/>
      <c r="B268" s="214">
        <v>126</v>
      </c>
      <c r="C268" s="181" t="s">
        <v>377</v>
      </c>
      <c r="D268" s="312" t="s">
        <v>378</v>
      </c>
      <c r="E268" s="312"/>
      <c r="F268" s="174" t="s">
        <v>161</v>
      </c>
      <c r="G268" s="176">
        <v>11</v>
      </c>
      <c r="H268" s="182"/>
      <c r="I268" s="175">
        <f t="shared" si="55"/>
        <v>0</v>
      </c>
      <c r="J268" s="174">
        <f t="shared" si="56"/>
        <v>0</v>
      </c>
      <c r="K268" s="179">
        <f t="shared" si="57"/>
        <v>0</v>
      </c>
      <c r="L268" s="179">
        <f t="shared" si="58"/>
        <v>0</v>
      </c>
      <c r="M268" s="179"/>
      <c r="N268" s="179">
        <v>0</v>
      </c>
      <c r="O268" s="179"/>
      <c r="P268" s="183">
        <v>2.7569999999999997E-2</v>
      </c>
      <c r="Q268" s="183"/>
      <c r="R268" s="183">
        <v>2.7569999999999997E-2</v>
      </c>
      <c r="S268" s="179">
        <f t="shared" si="59"/>
        <v>0.30299999999999999</v>
      </c>
      <c r="T268" s="179"/>
      <c r="U268" s="179"/>
      <c r="V268" s="199"/>
      <c r="W268" s="53"/>
      <c r="Z268">
        <v>0</v>
      </c>
    </row>
    <row r="269" spans="1:26" ht="25.05" customHeight="1">
      <c r="A269" s="180"/>
      <c r="B269" s="214">
        <v>127</v>
      </c>
      <c r="C269" s="181" t="s">
        <v>379</v>
      </c>
      <c r="D269" s="312" t="s">
        <v>380</v>
      </c>
      <c r="E269" s="312"/>
      <c r="F269" s="174" t="s">
        <v>161</v>
      </c>
      <c r="G269" s="176">
        <v>6</v>
      </c>
      <c r="H269" s="182"/>
      <c r="I269" s="175">
        <f t="shared" si="55"/>
        <v>0</v>
      </c>
      <c r="J269" s="174">
        <f t="shared" si="56"/>
        <v>0</v>
      </c>
      <c r="K269" s="179">
        <f t="shared" si="57"/>
        <v>0</v>
      </c>
      <c r="L269" s="179">
        <f t="shared" si="58"/>
        <v>0</v>
      </c>
      <c r="M269" s="179"/>
      <c r="N269" s="179">
        <v>0</v>
      </c>
      <c r="O269" s="179"/>
      <c r="P269" s="183">
        <v>2.7809999999999998E-2</v>
      </c>
      <c r="Q269" s="183"/>
      <c r="R269" s="183">
        <v>2.7809999999999998E-2</v>
      </c>
      <c r="S269" s="179">
        <f t="shared" si="59"/>
        <v>0.16700000000000001</v>
      </c>
      <c r="T269" s="179"/>
      <c r="U269" s="179"/>
      <c r="V269" s="199"/>
      <c r="W269" s="53"/>
      <c r="Z269">
        <v>0</v>
      </c>
    </row>
    <row r="270" spans="1:26" ht="25.05" customHeight="1">
      <c r="A270" s="180"/>
      <c r="B270" s="214">
        <v>128</v>
      </c>
      <c r="C270" s="181" t="s">
        <v>381</v>
      </c>
      <c r="D270" s="312" t="s">
        <v>382</v>
      </c>
      <c r="E270" s="312"/>
      <c r="F270" s="174" t="s">
        <v>161</v>
      </c>
      <c r="G270" s="176">
        <v>2</v>
      </c>
      <c r="H270" s="182"/>
      <c r="I270" s="175">
        <f t="shared" si="55"/>
        <v>0</v>
      </c>
      <c r="J270" s="174">
        <f t="shared" si="56"/>
        <v>0</v>
      </c>
      <c r="K270" s="179">
        <f t="shared" si="57"/>
        <v>0</v>
      </c>
      <c r="L270" s="179">
        <f t="shared" si="58"/>
        <v>0</v>
      </c>
      <c r="M270" s="179"/>
      <c r="N270" s="179">
        <v>0</v>
      </c>
      <c r="O270" s="179"/>
      <c r="P270" s="183">
        <v>3.0490000000000003E-2</v>
      </c>
      <c r="Q270" s="183"/>
      <c r="R270" s="183">
        <v>3.0490000000000003E-2</v>
      </c>
      <c r="S270" s="179">
        <f t="shared" si="59"/>
        <v>6.0999999999999999E-2</v>
      </c>
      <c r="T270" s="179"/>
      <c r="U270" s="179"/>
      <c r="V270" s="199"/>
      <c r="W270" s="53"/>
      <c r="Z270">
        <v>0</v>
      </c>
    </row>
    <row r="271" spans="1:26" ht="25.05" customHeight="1">
      <c r="A271" s="180"/>
      <c r="B271" s="214">
        <v>129</v>
      </c>
      <c r="C271" s="181" t="s">
        <v>383</v>
      </c>
      <c r="D271" s="312" t="s">
        <v>384</v>
      </c>
      <c r="E271" s="312"/>
      <c r="F271" s="174" t="s">
        <v>307</v>
      </c>
      <c r="G271" s="176">
        <v>0.87099658706208138</v>
      </c>
      <c r="H271" s="182"/>
      <c r="I271" s="175">
        <f t="shared" si="55"/>
        <v>0</v>
      </c>
      <c r="J271" s="174">
        <f t="shared" si="56"/>
        <v>0</v>
      </c>
      <c r="K271" s="179">
        <f t="shared" si="57"/>
        <v>0</v>
      </c>
      <c r="L271" s="179">
        <f t="shared" si="58"/>
        <v>0</v>
      </c>
      <c r="M271" s="179"/>
      <c r="N271" s="179">
        <v>0</v>
      </c>
      <c r="O271" s="179"/>
      <c r="P271" s="183"/>
      <c r="Q271" s="183"/>
      <c r="R271" s="183"/>
      <c r="S271" s="179">
        <f t="shared" si="59"/>
        <v>0</v>
      </c>
      <c r="T271" s="179"/>
      <c r="U271" s="179"/>
      <c r="V271" s="199"/>
      <c r="W271" s="53"/>
      <c r="Z271">
        <v>0</v>
      </c>
    </row>
    <row r="272" spans="1:26" ht="34.950000000000003" customHeight="1">
      <c r="A272" s="180"/>
      <c r="B272" s="214">
        <v>130</v>
      </c>
      <c r="C272" s="181" t="s">
        <v>385</v>
      </c>
      <c r="D272" s="312" t="s">
        <v>386</v>
      </c>
      <c r="E272" s="312"/>
      <c r="F272" s="174" t="s">
        <v>130</v>
      </c>
      <c r="G272" s="176">
        <v>293.15499999999997</v>
      </c>
      <c r="H272" s="182"/>
      <c r="I272" s="175">
        <f t="shared" si="55"/>
        <v>0</v>
      </c>
      <c r="J272" s="174">
        <f t="shared" si="56"/>
        <v>0</v>
      </c>
      <c r="K272" s="179">
        <f t="shared" si="57"/>
        <v>0</v>
      </c>
      <c r="L272" s="179">
        <f t="shared" si="58"/>
        <v>0</v>
      </c>
      <c r="M272" s="179"/>
      <c r="N272" s="179">
        <v>0</v>
      </c>
      <c r="O272" s="179"/>
      <c r="P272" s="183">
        <v>2.8639999999999999E-2</v>
      </c>
      <c r="Q272" s="183"/>
      <c r="R272" s="183">
        <v>2.8639999999999999E-2</v>
      </c>
      <c r="S272" s="179">
        <f t="shared" si="59"/>
        <v>8.3960000000000008</v>
      </c>
      <c r="T272" s="179"/>
      <c r="U272" s="179"/>
      <c r="V272" s="199"/>
      <c r="W272" s="53"/>
      <c r="Z272">
        <v>0</v>
      </c>
    </row>
    <row r="273" spans="1:26" ht="25.05" customHeight="1">
      <c r="A273" s="180"/>
      <c r="B273" s="214">
        <v>131</v>
      </c>
      <c r="C273" s="181" t="s">
        <v>387</v>
      </c>
      <c r="D273" s="312" t="s">
        <v>388</v>
      </c>
      <c r="E273" s="312"/>
      <c r="F273" s="174" t="s">
        <v>130</v>
      </c>
      <c r="G273" s="176">
        <v>17.41</v>
      </c>
      <c r="H273" s="182"/>
      <c r="I273" s="175">
        <f t="shared" si="55"/>
        <v>0</v>
      </c>
      <c r="J273" s="174">
        <f t="shared" si="56"/>
        <v>0</v>
      </c>
      <c r="K273" s="179">
        <f t="shared" si="57"/>
        <v>0</v>
      </c>
      <c r="L273" s="179">
        <f t="shared" si="58"/>
        <v>0</v>
      </c>
      <c r="M273" s="179"/>
      <c r="N273" s="179">
        <v>0</v>
      </c>
      <c r="O273" s="179"/>
      <c r="P273" s="183">
        <v>1.15623575E-2</v>
      </c>
      <c r="Q273" s="183"/>
      <c r="R273" s="183">
        <v>1.15623575E-2</v>
      </c>
      <c r="S273" s="179">
        <f t="shared" si="59"/>
        <v>0.20100000000000001</v>
      </c>
      <c r="T273" s="179"/>
      <c r="U273" s="179"/>
      <c r="V273" s="199"/>
      <c r="W273" s="53"/>
      <c r="Z273">
        <v>0</v>
      </c>
    </row>
    <row r="274" spans="1:26" ht="34.950000000000003" customHeight="1">
      <c r="A274" s="180"/>
      <c r="B274" s="214">
        <v>132</v>
      </c>
      <c r="C274" s="181" t="s">
        <v>389</v>
      </c>
      <c r="D274" s="312" t="s">
        <v>390</v>
      </c>
      <c r="E274" s="312"/>
      <c r="F274" s="174" t="s">
        <v>130</v>
      </c>
      <c r="G274" s="176">
        <v>305.97699999999998</v>
      </c>
      <c r="H274" s="182"/>
      <c r="I274" s="175">
        <f t="shared" si="55"/>
        <v>0</v>
      </c>
      <c r="J274" s="174">
        <f t="shared" si="56"/>
        <v>0</v>
      </c>
      <c r="K274" s="179">
        <f t="shared" si="57"/>
        <v>0</v>
      </c>
      <c r="L274" s="179">
        <f t="shared" si="58"/>
        <v>0</v>
      </c>
      <c r="M274" s="179"/>
      <c r="N274" s="179">
        <v>0</v>
      </c>
      <c r="O274" s="179"/>
      <c r="P274" s="183">
        <v>5.6349999999999997E-2</v>
      </c>
      <c r="Q274" s="183"/>
      <c r="R274" s="183">
        <v>5.6349999999999997E-2</v>
      </c>
      <c r="S274" s="179">
        <f t="shared" si="59"/>
        <v>17.242000000000001</v>
      </c>
      <c r="T274" s="179"/>
      <c r="U274" s="179"/>
      <c r="V274" s="199"/>
      <c r="W274" s="53"/>
      <c r="Z274">
        <v>0</v>
      </c>
    </row>
    <row r="275" spans="1:26" ht="25.05" customHeight="1">
      <c r="A275" s="180"/>
      <c r="B275" s="214">
        <v>133</v>
      </c>
      <c r="C275" s="181" t="s">
        <v>391</v>
      </c>
      <c r="D275" s="312" t="s">
        <v>392</v>
      </c>
      <c r="E275" s="312"/>
      <c r="F275" s="174" t="s">
        <v>130</v>
      </c>
      <c r="G275" s="176">
        <v>246.38399999999999</v>
      </c>
      <c r="H275" s="182"/>
      <c r="I275" s="175">
        <f t="shared" si="55"/>
        <v>0</v>
      </c>
      <c r="J275" s="174">
        <f t="shared" si="56"/>
        <v>0</v>
      </c>
      <c r="K275" s="179">
        <f t="shared" si="57"/>
        <v>0</v>
      </c>
      <c r="L275" s="179">
        <f t="shared" si="58"/>
        <v>0</v>
      </c>
      <c r="M275" s="179"/>
      <c r="N275" s="179">
        <v>0</v>
      </c>
      <c r="O275" s="179"/>
      <c r="P275" s="183">
        <v>2.6859999999999998E-2</v>
      </c>
      <c r="Q275" s="183"/>
      <c r="R275" s="183">
        <v>2.6859999999999998E-2</v>
      </c>
      <c r="S275" s="179">
        <f t="shared" si="59"/>
        <v>6.6180000000000003</v>
      </c>
      <c r="T275" s="179"/>
      <c r="U275" s="179"/>
      <c r="V275" s="199"/>
      <c r="W275" s="53"/>
      <c r="Z275">
        <v>0</v>
      </c>
    </row>
    <row r="276" spans="1:26" ht="34.950000000000003" customHeight="1">
      <c r="A276" s="180"/>
      <c r="B276" s="214">
        <v>134</v>
      </c>
      <c r="C276" s="181" t="s">
        <v>391</v>
      </c>
      <c r="D276" s="312" t="s">
        <v>393</v>
      </c>
      <c r="E276" s="312"/>
      <c r="F276" s="174" t="s">
        <v>130</v>
      </c>
      <c r="G276" s="176">
        <v>5.0869999999999997</v>
      </c>
      <c r="H276" s="182"/>
      <c r="I276" s="175">
        <f t="shared" si="55"/>
        <v>0</v>
      </c>
      <c r="J276" s="174">
        <f t="shared" si="56"/>
        <v>0</v>
      </c>
      <c r="K276" s="179">
        <f t="shared" si="57"/>
        <v>0</v>
      </c>
      <c r="L276" s="179">
        <f t="shared" si="58"/>
        <v>0</v>
      </c>
      <c r="M276" s="179"/>
      <c r="N276" s="179">
        <v>0</v>
      </c>
      <c r="O276" s="179"/>
      <c r="P276" s="183">
        <v>2.6859999999999998E-2</v>
      </c>
      <c r="Q276" s="183"/>
      <c r="R276" s="183">
        <v>2.6859999999999998E-2</v>
      </c>
      <c r="S276" s="179">
        <f t="shared" si="59"/>
        <v>0.13700000000000001</v>
      </c>
      <c r="T276" s="179"/>
      <c r="U276" s="179"/>
      <c r="V276" s="199"/>
      <c r="W276" s="53"/>
      <c r="Z276">
        <v>0</v>
      </c>
    </row>
    <row r="277" spans="1:26">
      <c r="A277" s="10"/>
      <c r="B277" s="213"/>
      <c r="C277" s="173">
        <v>763</v>
      </c>
      <c r="D277" s="311" t="s">
        <v>372</v>
      </c>
      <c r="E277" s="311"/>
      <c r="F277" s="10"/>
      <c r="G277" s="172"/>
      <c r="H277" s="139"/>
      <c r="I277" s="141">
        <f>ROUND((SUM(I265:I276))/1,2)</f>
        <v>0</v>
      </c>
      <c r="J277" s="10"/>
      <c r="K277" s="10"/>
      <c r="L277" s="10">
        <f>ROUND((SUM(L265:L276))/1,2)</f>
        <v>0</v>
      </c>
      <c r="M277" s="10">
        <f>ROUND((SUM(M265:M276))/1,2)</f>
        <v>0</v>
      </c>
      <c r="N277" s="10"/>
      <c r="O277" s="10"/>
      <c r="P277" s="10"/>
      <c r="Q277" s="10"/>
      <c r="R277" s="10"/>
      <c r="S277" s="10">
        <f>ROUND((SUM(S265:S276))/1,2)</f>
        <v>33.21</v>
      </c>
      <c r="T277" s="10"/>
      <c r="U277" s="10"/>
      <c r="V277" s="201">
        <f>ROUND((SUM(V265:V276))/1,2)</f>
        <v>0</v>
      </c>
      <c r="W277" s="218"/>
      <c r="X277" s="138"/>
      <c r="Y277" s="138"/>
      <c r="Z277" s="138"/>
    </row>
    <row r="278" spans="1:26">
      <c r="A278" s="1"/>
      <c r="B278" s="209"/>
      <c r="C278" s="1"/>
      <c r="D278" s="1"/>
      <c r="E278" s="1"/>
      <c r="F278" s="1"/>
      <c r="G278" s="166"/>
      <c r="H278" s="132"/>
      <c r="I278" s="13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202"/>
      <c r="W278" s="53"/>
    </row>
    <row r="279" spans="1:26">
      <c r="A279" s="10"/>
      <c r="B279" s="213"/>
      <c r="C279" s="173">
        <v>764</v>
      </c>
      <c r="D279" s="311" t="s">
        <v>394</v>
      </c>
      <c r="E279" s="311"/>
      <c r="F279" s="10"/>
      <c r="G279" s="172"/>
      <c r="H279" s="139"/>
      <c r="I279" s="139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98"/>
      <c r="W279" s="218"/>
      <c r="X279" s="138"/>
      <c r="Y279" s="138"/>
      <c r="Z279" s="138"/>
    </row>
    <row r="280" spans="1:26" ht="34.950000000000003" customHeight="1">
      <c r="A280" s="180"/>
      <c r="B280" s="214">
        <v>135</v>
      </c>
      <c r="C280" s="181" t="s">
        <v>395</v>
      </c>
      <c r="D280" s="312" t="s">
        <v>396</v>
      </c>
      <c r="E280" s="312"/>
      <c r="F280" s="174" t="s">
        <v>183</v>
      </c>
      <c r="G280" s="176">
        <v>63.8</v>
      </c>
      <c r="H280" s="182"/>
      <c r="I280" s="175">
        <f t="shared" ref="I280:I289" si="60">ROUND(G280*(H280),2)</f>
        <v>0</v>
      </c>
      <c r="J280" s="174">
        <f t="shared" ref="J280:J289" si="61">ROUND(G280*(N280),2)</f>
        <v>0</v>
      </c>
      <c r="K280" s="179">
        <f t="shared" ref="K280:K289" si="62">ROUND(G280*(O280),2)</f>
        <v>0</v>
      </c>
      <c r="L280" s="179">
        <f t="shared" ref="L280:L289" si="63">ROUND(G280*(H280),2)</f>
        <v>0</v>
      </c>
      <c r="M280" s="179"/>
      <c r="N280" s="179">
        <v>0</v>
      </c>
      <c r="O280" s="179"/>
      <c r="P280" s="183">
        <v>1.47E-3</v>
      </c>
      <c r="Q280" s="183"/>
      <c r="R280" s="183">
        <v>1.47E-3</v>
      </c>
      <c r="S280" s="179">
        <f t="shared" ref="S280:S289" si="64">ROUND(G280*(P280),3)</f>
        <v>9.4E-2</v>
      </c>
      <c r="T280" s="179"/>
      <c r="U280" s="179"/>
      <c r="V280" s="199"/>
      <c r="W280" s="53"/>
      <c r="Z280">
        <v>0</v>
      </c>
    </row>
    <row r="281" spans="1:26" ht="25.05" customHeight="1">
      <c r="A281" s="180"/>
      <c r="B281" s="214">
        <v>136</v>
      </c>
      <c r="C281" s="181" t="s">
        <v>397</v>
      </c>
      <c r="D281" s="312" t="s">
        <v>398</v>
      </c>
      <c r="E281" s="312"/>
      <c r="F281" s="174" t="s">
        <v>399</v>
      </c>
      <c r="G281" s="176">
        <v>194</v>
      </c>
      <c r="H281" s="182"/>
      <c r="I281" s="175">
        <f t="shared" si="60"/>
        <v>0</v>
      </c>
      <c r="J281" s="174">
        <f t="shared" si="61"/>
        <v>0</v>
      </c>
      <c r="K281" s="179">
        <f t="shared" si="62"/>
        <v>0</v>
      </c>
      <c r="L281" s="179">
        <f t="shared" si="63"/>
        <v>0</v>
      </c>
      <c r="M281" s="179"/>
      <c r="N281" s="179">
        <v>0</v>
      </c>
      <c r="O281" s="179"/>
      <c r="P281" s="183">
        <v>1.08E-3</v>
      </c>
      <c r="Q281" s="183"/>
      <c r="R281" s="183">
        <v>1.08E-3</v>
      </c>
      <c r="S281" s="179">
        <f t="shared" si="64"/>
        <v>0.21</v>
      </c>
      <c r="T281" s="179"/>
      <c r="U281" s="179"/>
      <c r="V281" s="199"/>
      <c r="W281" s="53"/>
      <c r="Z281">
        <v>0</v>
      </c>
    </row>
    <row r="282" spans="1:26" ht="34.950000000000003" customHeight="1">
      <c r="A282" s="180"/>
      <c r="B282" s="214">
        <v>137</v>
      </c>
      <c r="C282" s="181" t="s">
        <v>395</v>
      </c>
      <c r="D282" s="312" t="s">
        <v>400</v>
      </c>
      <c r="E282" s="312"/>
      <c r="F282" s="174" t="s">
        <v>183</v>
      </c>
      <c r="G282" s="176">
        <v>26.2</v>
      </c>
      <c r="H282" s="182"/>
      <c r="I282" s="175">
        <f t="shared" si="60"/>
        <v>0</v>
      </c>
      <c r="J282" s="174">
        <f t="shared" si="61"/>
        <v>0</v>
      </c>
      <c r="K282" s="179">
        <f t="shared" si="62"/>
        <v>0</v>
      </c>
      <c r="L282" s="179">
        <f t="shared" si="63"/>
        <v>0</v>
      </c>
      <c r="M282" s="179"/>
      <c r="N282" s="179">
        <v>0</v>
      </c>
      <c r="O282" s="179"/>
      <c r="P282" s="183">
        <v>1.47E-3</v>
      </c>
      <c r="Q282" s="183"/>
      <c r="R282" s="183">
        <v>1.47E-3</v>
      </c>
      <c r="S282" s="179">
        <f t="shared" si="64"/>
        <v>3.9E-2</v>
      </c>
      <c r="T282" s="179"/>
      <c r="U282" s="179"/>
      <c r="V282" s="199"/>
      <c r="W282" s="53"/>
      <c r="Z282">
        <v>0</v>
      </c>
    </row>
    <row r="283" spans="1:26" ht="34.950000000000003" customHeight="1">
      <c r="A283" s="180"/>
      <c r="B283" s="214">
        <v>138</v>
      </c>
      <c r="C283" s="181" t="s">
        <v>401</v>
      </c>
      <c r="D283" s="312" t="s">
        <v>402</v>
      </c>
      <c r="E283" s="312"/>
      <c r="F283" s="174" t="s">
        <v>183</v>
      </c>
      <c r="G283" s="176">
        <v>80.599999999999994</v>
      </c>
      <c r="H283" s="182"/>
      <c r="I283" s="175">
        <f t="shared" si="60"/>
        <v>0</v>
      </c>
      <c r="J283" s="174">
        <f t="shared" si="61"/>
        <v>0</v>
      </c>
      <c r="K283" s="179">
        <f t="shared" si="62"/>
        <v>0</v>
      </c>
      <c r="L283" s="179">
        <f t="shared" si="63"/>
        <v>0</v>
      </c>
      <c r="M283" s="179"/>
      <c r="N283" s="179">
        <v>0</v>
      </c>
      <c r="O283" s="179"/>
      <c r="P283" s="183">
        <v>1.66E-3</v>
      </c>
      <c r="Q283" s="183"/>
      <c r="R283" s="183">
        <v>1.66E-3</v>
      </c>
      <c r="S283" s="179">
        <f t="shared" si="64"/>
        <v>0.13400000000000001</v>
      </c>
      <c r="T283" s="179"/>
      <c r="U283" s="179"/>
      <c r="V283" s="199"/>
      <c r="W283" s="53"/>
      <c r="Z283">
        <v>0</v>
      </c>
    </row>
    <row r="284" spans="1:26" ht="49.95" customHeight="1">
      <c r="A284" s="180"/>
      <c r="B284" s="214">
        <v>139</v>
      </c>
      <c r="C284" s="181" t="s">
        <v>403</v>
      </c>
      <c r="D284" s="312" t="s">
        <v>404</v>
      </c>
      <c r="E284" s="312"/>
      <c r="F284" s="174" t="s">
        <v>183</v>
      </c>
      <c r="G284" s="176">
        <v>47</v>
      </c>
      <c r="H284" s="182"/>
      <c r="I284" s="175">
        <f t="shared" si="60"/>
        <v>0</v>
      </c>
      <c r="J284" s="174">
        <f t="shared" si="61"/>
        <v>0</v>
      </c>
      <c r="K284" s="179">
        <f t="shared" si="62"/>
        <v>0</v>
      </c>
      <c r="L284" s="179">
        <f t="shared" si="63"/>
        <v>0</v>
      </c>
      <c r="M284" s="179"/>
      <c r="N284" s="179">
        <v>0</v>
      </c>
      <c r="O284" s="179"/>
      <c r="P284" s="183">
        <v>1.99E-3</v>
      </c>
      <c r="Q284" s="183"/>
      <c r="R284" s="183">
        <v>1.99E-3</v>
      </c>
      <c r="S284" s="179">
        <f t="shared" si="64"/>
        <v>9.4E-2</v>
      </c>
      <c r="T284" s="179"/>
      <c r="U284" s="179"/>
      <c r="V284" s="199"/>
      <c r="W284" s="53"/>
      <c r="Z284">
        <v>0</v>
      </c>
    </row>
    <row r="285" spans="1:26" ht="34.950000000000003" customHeight="1">
      <c r="A285" s="180"/>
      <c r="B285" s="214">
        <v>140</v>
      </c>
      <c r="C285" s="181" t="s">
        <v>405</v>
      </c>
      <c r="D285" s="312" t="s">
        <v>406</v>
      </c>
      <c r="E285" s="312"/>
      <c r="F285" s="174" t="s">
        <v>183</v>
      </c>
      <c r="G285" s="176">
        <v>21.3</v>
      </c>
      <c r="H285" s="182"/>
      <c r="I285" s="175">
        <f t="shared" si="60"/>
        <v>0</v>
      </c>
      <c r="J285" s="174">
        <f t="shared" si="61"/>
        <v>0</v>
      </c>
      <c r="K285" s="179">
        <f t="shared" si="62"/>
        <v>0</v>
      </c>
      <c r="L285" s="179">
        <f t="shared" si="63"/>
        <v>0</v>
      </c>
      <c r="M285" s="179"/>
      <c r="N285" s="179">
        <v>0</v>
      </c>
      <c r="O285" s="179"/>
      <c r="P285" s="183">
        <v>1.3100000000000002E-3</v>
      </c>
      <c r="Q285" s="183"/>
      <c r="R285" s="183">
        <v>1.3100000000000002E-3</v>
      </c>
      <c r="S285" s="179">
        <f t="shared" si="64"/>
        <v>2.8000000000000001E-2</v>
      </c>
      <c r="T285" s="179"/>
      <c r="U285" s="179"/>
      <c r="V285" s="199"/>
      <c r="W285" s="53"/>
      <c r="Z285">
        <v>0</v>
      </c>
    </row>
    <row r="286" spans="1:26" ht="34.950000000000003" customHeight="1">
      <c r="A286" s="180"/>
      <c r="B286" s="214">
        <v>141</v>
      </c>
      <c r="C286" s="181" t="s">
        <v>407</v>
      </c>
      <c r="D286" s="312" t="s">
        <v>408</v>
      </c>
      <c r="E286" s="312"/>
      <c r="F286" s="174" t="s">
        <v>183</v>
      </c>
      <c r="G286" s="176">
        <v>21.3</v>
      </c>
      <c r="H286" s="182"/>
      <c r="I286" s="175">
        <f t="shared" si="60"/>
        <v>0</v>
      </c>
      <c r="J286" s="174">
        <f t="shared" si="61"/>
        <v>0</v>
      </c>
      <c r="K286" s="179">
        <f t="shared" si="62"/>
        <v>0</v>
      </c>
      <c r="L286" s="179">
        <f t="shared" si="63"/>
        <v>0</v>
      </c>
      <c r="M286" s="179"/>
      <c r="N286" s="179">
        <v>0</v>
      </c>
      <c r="O286" s="179"/>
      <c r="P286" s="183">
        <v>1.9000000000000001E-4</v>
      </c>
      <c r="Q286" s="183"/>
      <c r="R286" s="183">
        <v>1.9000000000000001E-4</v>
      </c>
      <c r="S286" s="179">
        <f t="shared" si="64"/>
        <v>4.0000000000000001E-3</v>
      </c>
      <c r="T286" s="179"/>
      <c r="U286" s="179"/>
      <c r="V286" s="199"/>
      <c r="W286" s="53"/>
      <c r="Z286">
        <v>0</v>
      </c>
    </row>
    <row r="287" spans="1:26" ht="25.05" customHeight="1">
      <c r="A287" s="180"/>
      <c r="B287" s="214">
        <v>142</v>
      </c>
      <c r="C287" s="181" t="s">
        <v>409</v>
      </c>
      <c r="D287" s="312" t="s">
        <v>410</v>
      </c>
      <c r="E287" s="312"/>
      <c r="F287" s="174" t="s">
        <v>307</v>
      </c>
      <c r="G287" s="176">
        <v>1.3687089225261277</v>
      </c>
      <c r="H287" s="182"/>
      <c r="I287" s="175">
        <f t="shared" si="60"/>
        <v>0</v>
      </c>
      <c r="J287" s="174">
        <f t="shared" si="61"/>
        <v>0</v>
      </c>
      <c r="K287" s="179">
        <f t="shared" si="62"/>
        <v>0</v>
      </c>
      <c r="L287" s="179">
        <f t="shared" si="63"/>
        <v>0</v>
      </c>
      <c r="M287" s="179"/>
      <c r="N287" s="179">
        <v>0</v>
      </c>
      <c r="O287" s="179"/>
      <c r="P287" s="183"/>
      <c r="Q287" s="183"/>
      <c r="R287" s="183"/>
      <c r="S287" s="179">
        <f t="shared" si="64"/>
        <v>0</v>
      </c>
      <c r="T287" s="179"/>
      <c r="U287" s="179"/>
      <c r="V287" s="199"/>
      <c r="W287" s="53"/>
      <c r="Z287">
        <v>0</v>
      </c>
    </row>
    <row r="288" spans="1:26" ht="25.05" customHeight="1">
      <c r="A288" s="180"/>
      <c r="B288" s="214">
        <v>143</v>
      </c>
      <c r="C288" s="181" t="s">
        <v>411</v>
      </c>
      <c r="D288" s="312" t="s">
        <v>412</v>
      </c>
      <c r="E288" s="312"/>
      <c r="F288" s="174" t="s">
        <v>183</v>
      </c>
      <c r="G288" s="176">
        <v>2.2999999999999998</v>
      </c>
      <c r="H288" s="182"/>
      <c r="I288" s="175">
        <f t="shared" si="60"/>
        <v>0</v>
      </c>
      <c r="J288" s="174">
        <f t="shared" si="61"/>
        <v>0</v>
      </c>
      <c r="K288" s="179">
        <f t="shared" si="62"/>
        <v>0</v>
      </c>
      <c r="L288" s="179">
        <f t="shared" si="63"/>
        <v>0</v>
      </c>
      <c r="M288" s="179"/>
      <c r="N288" s="179">
        <v>0</v>
      </c>
      <c r="O288" s="179"/>
      <c r="P288" s="183">
        <v>2.4100000000000007E-3</v>
      </c>
      <c r="Q288" s="183"/>
      <c r="R288" s="183">
        <v>2.4100000000000007E-3</v>
      </c>
      <c r="S288" s="179">
        <f t="shared" si="64"/>
        <v>6.0000000000000001E-3</v>
      </c>
      <c r="T288" s="179"/>
      <c r="U288" s="179"/>
      <c r="V288" s="199"/>
      <c r="W288" s="53"/>
      <c r="Z288">
        <v>0</v>
      </c>
    </row>
    <row r="289" spans="1:26" ht="34.950000000000003" customHeight="1">
      <c r="A289" s="180"/>
      <c r="B289" s="214">
        <v>144</v>
      </c>
      <c r="C289" s="181" t="s">
        <v>413</v>
      </c>
      <c r="D289" s="312" t="s">
        <v>414</v>
      </c>
      <c r="E289" s="312"/>
      <c r="F289" s="174" t="s">
        <v>183</v>
      </c>
      <c r="G289" s="176">
        <v>6.25</v>
      </c>
      <c r="H289" s="182"/>
      <c r="I289" s="175">
        <f t="shared" si="60"/>
        <v>0</v>
      </c>
      <c r="J289" s="174">
        <f t="shared" si="61"/>
        <v>0</v>
      </c>
      <c r="K289" s="179">
        <f t="shared" si="62"/>
        <v>0</v>
      </c>
      <c r="L289" s="179">
        <f t="shared" si="63"/>
        <v>0</v>
      </c>
      <c r="M289" s="179"/>
      <c r="N289" s="179">
        <v>0</v>
      </c>
      <c r="O289" s="179"/>
      <c r="P289" s="183">
        <v>2.4100000000000007E-3</v>
      </c>
      <c r="Q289" s="183"/>
      <c r="R289" s="183">
        <v>2.4100000000000007E-3</v>
      </c>
      <c r="S289" s="179">
        <f t="shared" si="64"/>
        <v>1.4999999999999999E-2</v>
      </c>
      <c r="T289" s="179"/>
      <c r="U289" s="179"/>
      <c r="V289" s="199"/>
      <c r="W289" s="53"/>
      <c r="Z289">
        <v>0</v>
      </c>
    </row>
    <row r="290" spans="1:26">
      <c r="A290" s="10"/>
      <c r="B290" s="213"/>
      <c r="C290" s="173">
        <v>764</v>
      </c>
      <c r="D290" s="311" t="s">
        <v>394</v>
      </c>
      <c r="E290" s="311"/>
      <c r="F290" s="10"/>
      <c r="G290" s="172"/>
      <c r="H290" s="139"/>
      <c r="I290" s="141">
        <f>ROUND((SUM(I279:I289))/1,2)</f>
        <v>0</v>
      </c>
      <c r="J290" s="10"/>
      <c r="K290" s="10"/>
      <c r="L290" s="10">
        <f>ROUND((SUM(L279:L289))/1,2)</f>
        <v>0</v>
      </c>
      <c r="M290" s="10">
        <f>ROUND((SUM(M279:M289))/1,2)</f>
        <v>0</v>
      </c>
      <c r="N290" s="10"/>
      <c r="O290" s="10"/>
      <c r="P290" s="10"/>
      <c r="Q290" s="10"/>
      <c r="R290" s="10"/>
      <c r="S290" s="10">
        <f>ROUND((SUM(S279:S289))/1,2)</f>
        <v>0.62</v>
      </c>
      <c r="T290" s="10"/>
      <c r="U290" s="10"/>
      <c r="V290" s="201">
        <f>ROUND((SUM(V279:V289))/1,2)</f>
        <v>0</v>
      </c>
      <c r="W290" s="218"/>
      <c r="X290" s="138"/>
      <c r="Y290" s="138"/>
      <c r="Z290" s="138"/>
    </row>
    <row r="291" spans="1:26">
      <c r="A291" s="1"/>
      <c r="B291" s="209"/>
      <c r="C291" s="1"/>
      <c r="D291" s="1"/>
      <c r="E291" s="1"/>
      <c r="F291" s="1"/>
      <c r="G291" s="166"/>
      <c r="H291" s="132"/>
      <c r="I291" s="13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202"/>
      <c r="W291" s="53"/>
    </row>
    <row r="292" spans="1:26">
      <c r="A292" s="10"/>
      <c r="B292" s="213"/>
      <c r="C292" s="173">
        <v>766</v>
      </c>
      <c r="D292" s="311" t="s">
        <v>415</v>
      </c>
      <c r="E292" s="311"/>
      <c r="F292" s="10"/>
      <c r="G292" s="172"/>
      <c r="H292" s="139"/>
      <c r="I292" s="139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98"/>
      <c r="W292" s="218"/>
      <c r="X292" s="138"/>
      <c r="Y292" s="138"/>
      <c r="Z292" s="138"/>
    </row>
    <row r="293" spans="1:26" ht="25.05" customHeight="1">
      <c r="A293" s="180"/>
      <c r="B293" s="214">
        <v>145</v>
      </c>
      <c r="C293" s="181" t="s">
        <v>416</v>
      </c>
      <c r="D293" s="312" t="s">
        <v>417</v>
      </c>
      <c r="E293" s="312"/>
      <c r="F293" s="174" t="s">
        <v>161</v>
      </c>
      <c r="G293" s="176">
        <v>1</v>
      </c>
      <c r="H293" s="182"/>
      <c r="I293" s="175">
        <f t="shared" ref="I293:I322" si="65">ROUND(G293*(H293),2)</f>
        <v>0</v>
      </c>
      <c r="J293" s="174">
        <f t="shared" ref="J293:J322" si="66">ROUND(G293*(N293),2)</f>
        <v>0</v>
      </c>
      <c r="K293" s="179">
        <f t="shared" ref="K293:K322" si="67">ROUND(G293*(O293),2)</f>
        <v>0</v>
      </c>
      <c r="L293" s="179">
        <f t="shared" ref="L293:L322" si="68">ROUND(G293*(H293),2)</f>
        <v>0</v>
      </c>
      <c r="M293" s="179"/>
      <c r="N293" s="179">
        <v>0</v>
      </c>
      <c r="O293" s="179"/>
      <c r="P293" s="183">
        <v>5.2000000000000006E-4</v>
      </c>
      <c r="Q293" s="183"/>
      <c r="R293" s="183">
        <v>5.2000000000000006E-4</v>
      </c>
      <c r="S293" s="179">
        <f t="shared" ref="S293:S322" si="69">ROUND(G293*(P293),3)</f>
        <v>1E-3</v>
      </c>
      <c r="T293" s="179"/>
      <c r="U293" s="179"/>
      <c r="V293" s="199"/>
      <c r="W293" s="53"/>
      <c r="Z293">
        <v>0</v>
      </c>
    </row>
    <row r="294" spans="1:26" ht="25.05" customHeight="1">
      <c r="A294" s="180"/>
      <c r="B294" s="214">
        <v>146</v>
      </c>
      <c r="C294" s="181" t="s">
        <v>418</v>
      </c>
      <c r="D294" s="312" t="s">
        <v>419</v>
      </c>
      <c r="E294" s="312"/>
      <c r="F294" s="174" t="s">
        <v>307</v>
      </c>
      <c r="G294" s="176">
        <v>0.66042598359652316</v>
      </c>
      <c r="H294" s="182"/>
      <c r="I294" s="175">
        <f t="shared" si="65"/>
        <v>0</v>
      </c>
      <c r="J294" s="174">
        <f t="shared" si="66"/>
        <v>0</v>
      </c>
      <c r="K294" s="179">
        <f t="shared" si="67"/>
        <v>0</v>
      </c>
      <c r="L294" s="179">
        <f t="shared" si="68"/>
        <v>0</v>
      </c>
      <c r="M294" s="179"/>
      <c r="N294" s="179">
        <v>0</v>
      </c>
      <c r="O294" s="179"/>
      <c r="P294" s="183"/>
      <c r="Q294" s="183"/>
      <c r="R294" s="183"/>
      <c r="S294" s="179">
        <f t="shared" si="69"/>
        <v>0</v>
      </c>
      <c r="T294" s="179"/>
      <c r="U294" s="179"/>
      <c r="V294" s="199"/>
      <c r="W294" s="53"/>
      <c r="Z294">
        <v>0</v>
      </c>
    </row>
    <row r="295" spans="1:26" ht="34.950000000000003" customHeight="1">
      <c r="A295" s="180"/>
      <c r="B295" s="214">
        <v>147</v>
      </c>
      <c r="C295" s="181" t="s">
        <v>420</v>
      </c>
      <c r="D295" s="312" t="s">
        <v>421</v>
      </c>
      <c r="E295" s="312"/>
      <c r="F295" s="174" t="s">
        <v>161</v>
      </c>
      <c r="G295" s="176">
        <v>1</v>
      </c>
      <c r="H295" s="182"/>
      <c r="I295" s="175">
        <f t="shared" si="65"/>
        <v>0</v>
      </c>
      <c r="J295" s="174">
        <f t="shared" si="66"/>
        <v>0</v>
      </c>
      <c r="K295" s="179">
        <f t="shared" si="67"/>
        <v>0</v>
      </c>
      <c r="L295" s="179">
        <f t="shared" si="68"/>
        <v>0</v>
      </c>
      <c r="M295" s="179"/>
      <c r="N295" s="179">
        <v>0</v>
      </c>
      <c r="O295" s="179"/>
      <c r="P295" s="183"/>
      <c r="Q295" s="183"/>
      <c r="R295" s="183"/>
      <c r="S295" s="179">
        <f t="shared" si="69"/>
        <v>0</v>
      </c>
      <c r="T295" s="179"/>
      <c r="U295" s="179"/>
      <c r="V295" s="199"/>
      <c r="W295" s="53"/>
      <c r="Z295">
        <v>0</v>
      </c>
    </row>
    <row r="296" spans="1:26" ht="25.05" customHeight="1">
      <c r="A296" s="180"/>
      <c r="B296" s="214">
        <v>148</v>
      </c>
      <c r="C296" s="181" t="s">
        <v>422</v>
      </c>
      <c r="D296" s="312" t="s">
        <v>423</v>
      </c>
      <c r="E296" s="312"/>
      <c r="F296" s="174" t="s">
        <v>161</v>
      </c>
      <c r="G296" s="176">
        <v>18</v>
      </c>
      <c r="H296" s="182"/>
      <c r="I296" s="175">
        <f t="shared" si="65"/>
        <v>0</v>
      </c>
      <c r="J296" s="174">
        <f t="shared" si="66"/>
        <v>0</v>
      </c>
      <c r="K296" s="179">
        <f t="shared" si="67"/>
        <v>0</v>
      </c>
      <c r="L296" s="179">
        <f t="shared" si="68"/>
        <v>0</v>
      </c>
      <c r="M296" s="179"/>
      <c r="N296" s="179">
        <v>0</v>
      </c>
      <c r="O296" s="179"/>
      <c r="P296" s="183"/>
      <c r="Q296" s="183"/>
      <c r="R296" s="183"/>
      <c r="S296" s="179">
        <f t="shared" si="69"/>
        <v>0</v>
      </c>
      <c r="T296" s="179"/>
      <c r="U296" s="179"/>
      <c r="V296" s="199"/>
      <c r="W296" s="53"/>
      <c r="Z296">
        <v>0</v>
      </c>
    </row>
    <row r="297" spans="1:26" ht="25.05" customHeight="1">
      <c r="A297" s="180"/>
      <c r="B297" s="214">
        <v>149</v>
      </c>
      <c r="C297" s="181" t="s">
        <v>424</v>
      </c>
      <c r="D297" s="312" t="s">
        <v>425</v>
      </c>
      <c r="E297" s="312"/>
      <c r="F297" s="174" t="s">
        <v>426</v>
      </c>
      <c r="G297" s="176">
        <v>2</v>
      </c>
      <c r="H297" s="182"/>
      <c r="I297" s="175">
        <f t="shared" si="65"/>
        <v>0</v>
      </c>
      <c r="J297" s="174">
        <f t="shared" si="66"/>
        <v>0</v>
      </c>
      <c r="K297" s="179">
        <f t="shared" si="67"/>
        <v>0</v>
      </c>
      <c r="L297" s="179">
        <f t="shared" si="68"/>
        <v>0</v>
      </c>
      <c r="M297" s="179"/>
      <c r="N297" s="179">
        <v>0</v>
      </c>
      <c r="O297" s="179"/>
      <c r="P297" s="183"/>
      <c r="Q297" s="183"/>
      <c r="R297" s="183"/>
      <c r="S297" s="179">
        <f t="shared" si="69"/>
        <v>0</v>
      </c>
      <c r="T297" s="179"/>
      <c r="U297" s="179"/>
      <c r="V297" s="199"/>
      <c r="W297" s="53"/>
      <c r="Z297">
        <v>0</v>
      </c>
    </row>
    <row r="298" spans="1:26" ht="25.05" customHeight="1">
      <c r="A298" s="180"/>
      <c r="B298" s="214">
        <v>150</v>
      </c>
      <c r="C298" s="181" t="s">
        <v>427</v>
      </c>
      <c r="D298" s="312" t="s">
        <v>428</v>
      </c>
      <c r="E298" s="312"/>
      <c r="F298" s="174" t="s">
        <v>161</v>
      </c>
      <c r="G298" s="176">
        <v>1</v>
      </c>
      <c r="H298" s="182"/>
      <c r="I298" s="175">
        <f t="shared" si="65"/>
        <v>0</v>
      </c>
      <c r="J298" s="174">
        <f t="shared" si="66"/>
        <v>0</v>
      </c>
      <c r="K298" s="179">
        <f t="shared" si="67"/>
        <v>0</v>
      </c>
      <c r="L298" s="179">
        <f t="shared" si="68"/>
        <v>0</v>
      </c>
      <c r="M298" s="179"/>
      <c r="N298" s="179">
        <v>0</v>
      </c>
      <c r="O298" s="179"/>
      <c r="P298" s="183"/>
      <c r="Q298" s="183"/>
      <c r="R298" s="183"/>
      <c r="S298" s="179">
        <f t="shared" si="69"/>
        <v>0</v>
      </c>
      <c r="T298" s="179"/>
      <c r="U298" s="179"/>
      <c r="V298" s="199"/>
      <c r="W298" s="53"/>
      <c r="Z298">
        <v>0</v>
      </c>
    </row>
    <row r="299" spans="1:26" ht="25.05" customHeight="1">
      <c r="A299" s="180"/>
      <c r="B299" s="214">
        <v>151</v>
      </c>
      <c r="C299" s="181" t="s">
        <v>429</v>
      </c>
      <c r="D299" s="312" t="s">
        <v>430</v>
      </c>
      <c r="E299" s="312"/>
      <c r="F299" s="174" t="s">
        <v>161</v>
      </c>
      <c r="G299" s="176">
        <v>22</v>
      </c>
      <c r="H299" s="182"/>
      <c r="I299" s="175">
        <f t="shared" si="65"/>
        <v>0</v>
      </c>
      <c r="J299" s="174">
        <f t="shared" si="66"/>
        <v>0</v>
      </c>
      <c r="K299" s="179">
        <f t="shared" si="67"/>
        <v>0</v>
      </c>
      <c r="L299" s="179">
        <f t="shared" si="68"/>
        <v>0</v>
      </c>
      <c r="M299" s="179"/>
      <c r="N299" s="179">
        <v>0</v>
      </c>
      <c r="O299" s="179"/>
      <c r="P299" s="183"/>
      <c r="Q299" s="183"/>
      <c r="R299" s="183"/>
      <c r="S299" s="179">
        <f t="shared" si="69"/>
        <v>0</v>
      </c>
      <c r="T299" s="179"/>
      <c r="U299" s="179"/>
      <c r="V299" s="199"/>
      <c r="W299" s="53"/>
      <c r="Z299">
        <v>0</v>
      </c>
    </row>
    <row r="300" spans="1:26" ht="34.950000000000003" customHeight="1">
      <c r="A300" s="180"/>
      <c r="B300" s="214">
        <v>152</v>
      </c>
      <c r="C300" s="181" t="s">
        <v>431</v>
      </c>
      <c r="D300" s="312" t="s">
        <v>432</v>
      </c>
      <c r="E300" s="312"/>
      <c r="F300" s="174" t="s">
        <v>161</v>
      </c>
      <c r="G300" s="176">
        <v>1</v>
      </c>
      <c r="H300" s="182"/>
      <c r="I300" s="175">
        <f t="shared" si="65"/>
        <v>0</v>
      </c>
      <c r="J300" s="174">
        <f t="shared" si="66"/>
        <v>0</v>
      </c>
      <c r="K300" s="179">
        <f t="shared" si="67"/>
        <v>0</v>
      </c>
      <c r="L300" s="179">
        <f t="shared" si="68"/>
        <v>0</v>
      </c>
      <c r="M300" s="179"/>
      <c r="N300" s="179">
        <v>0</v>
      </c>
      <c r="O300" s="179"/>
      <c r="P300" s="183"/>
      <c r="Q300" s="183"/>
      <c r="R300" s="183"/>
      <c r="S300" s="179">
        <f t="shared" si="69"/>
        <v>0</v>
      </c>
      <c r="T300" s="179"/>
      <c r="U300" s="179"/>
      <c r="V300" s="199"/>
      <c r="W300" s="53"/>
      <c r="Z300">
        <v>0</v>
      </c>
    </row>
    <row r="301" spans="1:26" ht="34.950000000000003" customHeight="1">
      <c r="A301" s="180"/>
      <c r="B301" s="214">
        <v>153</v>
      </c>
      <c r="C301" s="181" t="s">
        <v>433</v>
      </c>
      <c r="D301" s="312" t="s">
        <v>434</v>
      </c>
      <c r="E301" s="312"/>
      <c r="F301" s="174" t="s">
        <v>161</v>
      </c>
      <c r="G301" s="176">
        <v>2</v>
      </c>
      <c r="H301" s="182"/>
      <c r="I301" s="175">
        <f t="shared" si="65"/>
        <v>0</v>
      </c>
      <c r="J301" s="174">
        <f t="shared" si="66"/>
        <v>0</v>
      </c>
      <c r="K301" s="179">
        <f t="shared" si="67"/>
        <v>0</v>
      </c>
      <c r="L301" s="179">
        <f t="shared" si="68"/>
        <v>0</v>
      </c>
      <c r="M301" s="179"/>
      <c r="N301" s="179">
        <v>0</v>
      </c>
      <c r="O301" s="179"/>
      <c r="P301" s="183"/>
      <c r="Q301" s="183"/>
      <c r="R301" s="183"/>
      <c r="S301" s="179">
        <f t="shared" si="69"/>
        <v>0</v>
      </c>
      <c r="T301" s="179"/>
      <c r="U301" s="179"/>
      <c r="V301" s="199"/>
      <c r="W301" s="53"/>
      <c r="Z301">
        <v>0</v>
      </c>
    </row>
    <row r="302" spans="1:26" ht="34.950000000000003" customHeight="1">
      <c r="A302" s="180"/>
      <c r="B302" s="214">
        <v>154</v>
      </c>
      <c r="C302" s="181" t="s">
        <v>435</v>
      </c>
      <c r="D302" s="312" t="s">
        <v>436</v>
      </c>
      <c r="E302" s="312"/>
      <c r="F302" s="174" t="s">
        <v>161</v>
      </c>
      <c r="G302" s="176">
        <v>3</v>
      </c>
      <c r="H302" s="182"/>
      <c r="I302" s="175">
        <f t="shared" si="65"/>
        <v>0</v>
      </c>
      <c r="J302" s="174">
        <f t="shared" si="66"/>
        <v>0</v>
      </c>
      <c r="K302" s="179">
        <f t="shared" si="67"/>
        <v>0</v>
      </c>
      <c r="L302" s="179">
        <f t="shared" si="68"/>
        <v>0</v>
      </c>
      <c r="M302" s="179"/>
      <c r="N302" s="179">
        <v>0</v>
      </c>
      <c r="O302" s="179"/>
      <c r="P302" s="183"/>
      <c r="Q302" s="183"/>
      <c r="R302" s="183"/>
      <c r="S302" s="179">
        <f t="shared" si="69"/>
        <v>0</v>
      </c>
      <c r="T302" s="179"/>
      <c r="U302" s="179"/>
      <c r="V302" s="199"/>
      <c r="W302" s="53"/>
      <c r="Z302">
        <v>0</v>
      </c>
    </row>
    <row r="303" spans="1:26" ht="34.950000000000003" customHeight="1">
      <c r="A303" s="180"/>
      <c r="B303" s="214">
        <v>155</v>
      </c>
      <c r="C303" s="181" t="s">
        <v>437</v>
      </c>
      <c r="D303" s="312" t="s">
        <v>438</v>
      </c>
      <c r="E303" s="312"/>
      <c r="F303" s="174" t="s">
        <v>161</v>
      </c>
      <c r="G303" s="176">
        <v>6</v>
      </c>
      <c r="H303" s="182"/>
      <c r="I303" s="175">
        <f t="shared" si="65"/>
        <v>0</v>
      </c>
      <c r="J303" s="174">
        <f t="shared" si="66"/>
        <v>0</v>
      </c>
      <c r="K303" s="179">
        <f t="shared" si="67"/>
        <v>0</v>
      </c>
      <c r="L303" s="179">
        <f t="shared" si="68"/>
        <v>0</v>
      </c>
      <c r="M303" s="179"/>
      <c r="N303" s="179">
        <v>0</v>
      </c>
      <c r="O303" s="179"/>
      <c r="P303" s="183"/>
      <c r="Q303" s="183"/>
      <c r="R303" s="183"/>
      <c r="S303" s="179">
        <f t="shared" si="69"/>
        <v>0</v>
      </c>
      <c r="T303" s="179"/>
      <c r="U303" s="179"/>
      <c r="V303" s="199"/>
      <c r="W303" s="53"/>
      <c r="Z303">
        <v>0</v>
      </c>
    </row>
    <row r="304" spans="1:26" ht="34.950000000000003" customHeight="1">
      <c r="A304" s="180"/>
      <c r="B304" s="214">
        <v>156</v>
      </c>
      <c r="C304" s="181" t="s">
        <v>439</v>
      </c>
      <c r="D304" s="312" t="s">
        <v>440</v>
      </c>
      <c r="E304" s="312"/>
      <c r="F304" s="174" t="s">
        <v>161</v>
      </c>
      <c r="G304" s="176">
        <v>1</v>
      </c>
      <c r="H304" s="182"/>
      <c r="I304" s="175">
        <f t="shared" si="65"/>
        <v>0</v>
      </c>
      <c r="J304" s="174">
        <f t="shared" si="66"/>
        <v>0</v>
      </c>
      <c r="K304" s="179">
        <f t="shared" si="67"/>
        <v>0</v>
      </c>
      <c r="L304" s="179">
        <f t="shared" si="68"/>
        <v>0</v>
      </c>
      <c r="M304" s="179"/>
      <c r="N304" s="179">
        <v>0</v>
      </c>
      <c r="O304" s="179"/>
      <c r="P304" s="183"/>
      <c r="Q304" s="183"/>
      <c r="R304" s="183"/>
      <c r="S304" s="179">
        <f t="shared" si="69"/>
        <v>0</v>
      </c>
      <c r="T304" s="179"/>
      <c r="U304" s="179"/>
      <c r="V304" s="199"/>
      <c r="W304" s="53"/>
      <c r="Z304">
        <v>0</v>
      </c>
    </row>
    <row r="305" spans="1:26" ht="34.950000000000003" customHeight="1">
      <c r="A305" s="180"/>
      <c r="B305" s="214">
        <v>157</v>
      </c>
      <c r="C305" s="181" t="s">
        <v>441</v>
      </c>
      <c r="D305" s="312" t="s">
        <v>442</v>
      </c>
      <c r="E305" s="312"/>
      <c r="F305" s="174" t="s">
        <v>161</v>
      </c>
      <c r="G305" s="176">
        <v>1</v>
      </c>
      <c r="H305" s="182"/>
      <c r="I305" s="175">
        <f t="shared" si="65"/>
        <v>0</v>
      </c>
      <c r="J305" s="174">
        <f t="shared" si="66"/>
        <v>0</v>
      </c>
      <c r="K305" s="179">
        <f t="shared" si="67"/>
        <v>0</v>
      </c>
      <c r="L305" s="179">
        <f t="shared" si="68"/>
        <v>0</v>
      </c>
      <c r="M305" s="179"/>
      <c r="N305" s="179">
        <v>0</v>
      </c>
      <c r="O305" s="179"/>
      <c r="P305" s="183"/>
      <c r="Q305" s="183"/>
      <c r="R305" s="183"/>
      <c r="S305" s="179">
        <f t="shared" si="69"/>
        <v>0</v>
      </c>
      <c r="T305" s="179"/>
      <c r="U305" s="179"/>
      <c r="V305" s="199"/>
      <c r="W305" s="53"/>
      <c r="Z305">
        <v>0</v>
      </c>
    </row>
    <row r="306" spans="1:26" ht="34.950000000000003" customHeight="1">
      <c r="A306" s="180"/>
      <c r="B306" s="214">
        <v>158</v>
      </c>
      <c r="C306" s="181" t="s">
        <v>443</v>
      </c>
      <c r="D306" s="312" t="s">
        <v>444</v>
      </c>
      <c r="E306" s="312"/>
      <c r="F306" s="174" t="s">
        <v>161</v>
      </c>
      <c r="G306" s="176">
        <v>1</v>
      </c>
      <c r="H306" s="182"/>
      <c r="I306" s="175">
        <f t="shared" si="65"/>
        <v>0</v>
      </c>
      <c r="J306" s="174">
        <f t="shared" si="66"/>
        <v>0</v>
      </c>
      <c r="K306" s="179">
        <f t="shared" si="67"/>
        <v>0</v>
      </c>
      <c r="L306" s="179">
        <f t="shared" si="68"/>
        <v>0</v>
      </c>
      <c r="M306" s="179"/>
      <c r="N306" s="179">
        <v>0</v>
      </c>
      <c r="O306" s="179"/>
      <c r="P306" s="183"/>
      <c r="Q306" s="183"/>
      <c r="R306" s="183"/>
      <c r="S306" s="179">
        <f t="shared" si="69"/>
        <v>0</v>
      </c>
      <c r="T306" s="179"/>
      <c r="U306" s="179"/>
      <c r="V306" s="199"/>
      <c r="W306" s="53"/>
      <c r="Z306">
        <v>0</v>
      </c>
    </row>
    <row r="307" spans="1:26" ht="49.95" customHeight="1">
      <c r="A307" s="180"/>
      <c r="B307" s="214">
        <v>159</v>
      </c>
      <c r="C307" s="181" t="s">
        <v>445</v>
      </c>
      <c r="D307" s="312" t="s">
        <v>446</v>
      </c>
      <c r="E307" s="312"/>
      <c r="F307" s="174" t="s">
        <v>161</v>
      </c>
      <c r="G307" s="176">
        <v>1</v>
      </c>
      <c r="H307" s="182"/>
      <c r="I307" s="175">
        <f t="shared" si="65"/>
        <v>0</v>
      </c>
      <c r="J307" s="174">
        <f t="shared" si="66"/>
        <v>0</v>
      </c>
      <c r="K307" s="179">
        <f t="shared" si="67"/>
        <v>0</v>
      </c>
      <c r="L307" s="179">
        <f t="shared" si="68"/>
        <v>0</v>
      </c>
      <c r="M307" s="179"/>
      <c r="N307" s="179">
        <v>0</v>
      </c>
      <c r="O307" s="179"/>
      <c r="P307" s="183"/>
      <c r="Q307" s="183"/>
      <c r="R307" s="183"/>
      <c r="S307" s="179">
        <f t="shared" si="69"/>
        <v>0</v>
      </c>
      <c r="T307" s="179"/>
      <c r="U307" s="179"/>
      <c r="V307" s="199"/>
      <c r="W307" s="53"/>
      <c r="Z307">
        <v>0</v>
      </c>
    </row>
    <row r="308" spans="1:26" ht="34.950000000000003" customHeight="1">
      <c r="A308" s="180"/>
      <c r="B308" s="214">
        <v>160</v>
      </c>
      <c r="C308" s="181" t="s">
        <v>447</v>
      </c>
      <c r="D308" s="312" t="s">
        <v>448</v>
      </c>
      <c r="E308" s="312"/>
      <c r="F308" s="174" t="s">
        <v>161</v>
      </c>
      <c r="G308" s="176">
        <v>1</v>
      </c>
      <c r="H308" s="182"/>
      <c r="I308" s="175">
        <f t="shared" si="65"/>
        <v>0</v>
      </c>
      <c r="J308" s="174">
        <f t="shared" si="66"/>
        <v>0</v>
      </c>
      <c r="K308" s="179">
        <f t="shared" si="67"/>
        <v>0</v>
      </c>
      <c r="L308" s="179">
        <f t="shared" si="68"/>
        <v>0</v>
      </c>
      <c r="M308" s="179"/>
      <c r="N308" s="179">
        <v>0</v>
      </c>
      <c r="O308" s="179"/>
      <c r="P308" s="183"/>
      <c r="Q308" s="183"/>
      <c r="R308" s="183"/>
      <c r="S308" s="179">
        <f t="shared" si="69"/>
        <v>0</v>
      </c>
      <c r="T308" s="179"/>
      <c r="U308" s="179"/>
      <c r="V308" s="199"/>
      <c r="W308" s="53"/>
      <c r="Z308">
        <v>0</v>
      </c>
    </row>
    <row r="309" spans="1:26" ht="34.950000000000003" customHeight="1">
      <c r="A309" s="180"/>
      <c r="B309" s="214">
        <v>161</v>
      </c>
      <c r="C309" s="181" t="s">
        <v>449</v>
      </c>
      <c r="D309" s="312" t="s">
        <v>450</v>
      </c>
      <c r="E309" s="312"/>
      <c r="F309" s="174" t="s">
        <v>161</v>
      </c>
      <c r="G309" s="176">
        <v>1</v>
      </c>
      <c r="H309" s="182"/>
      <c r="I309" s="175">
        <f t="shared" si="65"/>
        <v>0</v>
      </c>
      <c r="J309" s="174">
        <f t="shared" si="66"/>
        <v>0</v>
      </c>
      <c r="K309" s="179">
        <f t="shared" si="67"/>
        <v>0</v>
      </c>
      <c r="L309" s="179">
        <f t="shared" si="68"/>
        <v>0</v>
      </c>
      <c r="M309" s="179"/>
      <c r="N309" s="179">
        <v>0</v>
      </c>
      <c r="O309" s="179"/>
      <c r="P309" s="183"/>
      <c r="Q309" s="183"/>
      <c r="R309" s="183"/>
      <c r="S309" s="179">
        <f t="shared" si="69"/>
        <v>0</v>
      </c>
      <c r="T309" s="179"/>
      <c r="U309" s="179"/>
      <c r="V309" s="199"/>
      <c r="W309" s="53"/>
      <c r="Z309">
        <v>0</v>
      </c>
    </row>
    <row r="310" spans="1:26" ht="34.950000000000003" customHeight="1">
      <c r="A310" s="180"/>
      <c r="B310" s="214">
        <v>162</v>
      </c>
      <c r="C310" s="181" t="s">
        <v>451</v>
      </c>
      <c r="D310" s="312" t="s">
        <v>452</v>
      </c>
      <c r="E310" s="312"/>
      <c r="F310" s="174" t="s">
        <v>161</v>
      </c>
      <c r="G310" s="176">
        <v>1</v>
      </c>
      <c r="H310" s="182"/>
      <c r="I310" s="175">
        <f t="shared" si="65"/>
        <v>0</v>
      </c>
      <c r="J310" s="174">
        <f t="shared" si="66"/>
        <v>0</v>
      </c>
      <c r="K310" s="179">
        <f t="shared" si="67"/>
        <v>0</v>
      </c>
      <c r="L310" s="179">
        <f t="shared" si="68"/>
        <v>0</v>
      </c>
      <c r="M310" s="179"/>
      <c r="N310" s="179">
        <v>0</v>
      </c>
      <c r="O310" s="179"/>
      <c r="P310" s="183"/>
      <c r="Q310" s="183"/>
      <c r="R310" s="183"/>
      <c r="S310" s="179">
        <f t="shared" si="69"/>
        <v>0</v>
      </c>
      <c r="T310" s="179"/>
      <c r="U310" s="179"/>
      <c r="V310" s="199"/>
      <c r="W310" s="53"/>
      <c r="Z310">
        <v>0</v>
      </c>
    </row>
    <row r="311" spans="1:26" ht="34.950000000000003" customHeight="1">
      <c r="A311" s="180"/>
      <c r="B311" s="214">
        <v>163</v>
      </c>
      <c r="C311" s="181" t="s">
        <v>453</v>
      </c>
      <c r="D311" s="312" t="s">
        <v>454</v>
      </c>
      <c r="E311" s="312"/>
      <c r="F311" s="174" t="s">
        <v>161</v>
      </c>
      <c r="G311" s="176">
        <v>2</v>
      </c>
      <c r="H311" s="182"/>
      <c r="I311" s="175">
        <f t="shared" si="65"/>
        <v>0</v>
      </c>
      <c r="J311" s="174">
        <f t="shared" si="66"/>
        <v>0</v>
      </c>
      <c r="K311" s="179">
        <f t="shared" si="67"/>
        <v>0</v>
      </c>
      <c r="L311" s="179">
        <f t="shared" si="68"/>
        <v>0</v>
      </c>
      <c r="M311" s="179"/>
      <c r="N311" s="179">
        <v>0</v>
      </c>
      <c r="O311" s="179"/>
      <c r="P311" s="183"/>
      <c r="Q311" s="183"/>
      <c r="R311" s="183"/>
      <c r="S311" s="179">
        <f t="shared" si="69"/>
        <v>0</v>
      </c>
      <c r="T311" s="179"/>
      <c r="U311" s="179"/>
      <c r="V311" s="199"/>
      <c r="W311" s="53"/>
      <c r="Z311">
        <v>0</v>
      </c>
    </row>
    <row r="312" spans="1:26" ht="34.950000000000003" customHeight="1">
      <c r="A312" s="180"/>
      <c r="B312" s="214">
        <v>164</v>
      </c>
      <c r="C312" s="181" t="s">
        <v>455</v>
      </c>
      <c r="D312" s="312" t="s">
        <v>456</v>
      </c>
      <c r="E312" s="312"/>
      <c r="F312" s="174" t="s">
        <v>161</v>
      </c>
      <c r="G312" s="176">
        <v>1</v>
      </c>
      <c r="H312" s="182"/>
      <c r="I312" s="175">
        <f t="shared" si="65"/>
        <v>0</v>
      </c>
      <c r="J312" s="174">
        <f t="shared" si="66"/>
        <v>0</v>
      </c>
      <c r="K312" s="179">
        <f t="shared" si="67"/>
        <v>0</v>
      </c>
      <c r="L312" s="179">
        <f t="shared" si="68"/>
        <v>0</v>
      </c>
      <c r="M312" s="179"/>
      <c r="N312" s="179">
        <v>0</v>
      </c>
      <c r="O312" s="179"/>
      <c r="P312" s="183"/>
      <c r="Q312" s="183"/>
      <c r="R312" s="183"/>
      <c r="S312" s="179">
        <f t="shared" si="69"/>
        <v>0</v>
      </c>
      <c r="T312" s="179"/>
      <c r="U312" s="179"/>
      <c r="V312" s="199"/>
      <c r="W312" s="53"/>
      <c r="Z312">
        <v>0</v>
      </c>
    </row>
    <row r="313" spans="1:26" ht="34.950000000000003" customHeight="1">
      <c r="A313" s="180"/>
      <c r="B313" s="214">
        <v>165</v>
      </c>
      <c r="C313" s="181" t="s">
        <v>457</v>
      </c>
      <c r="D313" s="312" t="s">
        <v>458</v>
      </c>
      <c r="E313" s="312"/>
      <c r="F313" s="174" t="s">
        <v>161</v>
      </c>
      <c r="G313" s="176">
        <v>1</v>
      </c>
      <c r="H313" s="182"/>
      <c r="I313" s="175">
        <f t="shared" si="65"/>
        <v>0</v>
      </c>
      <c r="J313" s="174">
        <f t="shared" si="66"/>
        <v>0</v>
      </c>
      <c r="K313" s="179">
        <f t="shared" si="67"/>
        <v>0</v>
      </c>
      <c r="L313" s="179">
        <f t="shared" si="68"/>
        <v>0</v>
      </c>
      <c r="M313" s="179"/>
      <c r="N313" s="179">
        <v>0</v>
      </c>
      <c r="O313" s="179"/>
      <c r="P313" s="183"/>
      <c r="Q313" s="183"/>
      <c r="R313" s="183"/>
      <c r="S313" s="179">
        <f t="shared" si="69"/>
        <v>0</v>
      </c>
      <c r="T313" s="179"/>
      <c r="U313" s="179"/>
      <c r="V313" s="199"/>
      <c r="W313" s="53"/>
      <c r="Z313">
        <v>0</v>
      </c>
    </row>
    <row r="314" spans="1:26" ht="34.950000000000003" customHeight="1">
      <c r="A314" s="180"/>
      <c r="B314" s="214">
        <v>166</v>
      </c>
      <c r="C314" s="181" t="s">
        <v>459</v>
      </c>
      <c r="D314" s="312" t="s">
        <v>460</v>
      </c>
      <c r="E314" s="312"/>
      <c r="F314" s="174" t="s">
        <v>161</v>
      </c>
      <c r="G314" s="176">
        <v>1</v>
      </c>
      <c r="H314" s="182"/>
      <c r="I314" s="175">
        <f t="shared" si="65"/>
        <v>0</v>
      </c>
      <c r="J314" s="174">
        <f t="shared" si="66"/>
        <v>0</v>
      </c>
      <c r="K314" s="179">
        <f t="shared" si="67"/>
        <v>0</v>
      </c>
      <c r="L314" s="179">
        <f t="shared" si="68"/>
        <v>0</v>
      </c>
      <c r="M314" s="179"/>
      <c r="N314" s="179">
        <v>0</v>
      </c>
      <c r="O314" s="179"/>
      <c r="P314" s="183"/>
      <c r="Q314" s="183"/>
      <c r="R314" s="183"/>
      <c r="S314" s="179">
        <f t="shared" si="69"/>
        <v>0</v>
      </c>
      <c r="T314" s="179"/>
      <c r="U314" s="179"/>
      <c r="V314" s="199"/>
      <c r="W314" s="53"/>
      <c r="Z314">
        <v>0</v>
      </c>
    </row>
    <row r="315" spans="1:26" ht="34.950000000000003" customHeight="1">
      <c r="A315" s="180"/>
      <c r="B315" s="214">
        <v>167</v>
      </c>
      <c r="C315" s="181" t="s">
        <v>461</v>
      </c>
      <c r="D315" s="312" t="s">
        <v>462</v>
      </c>
      <c r="E315" s="312"/>
      <c r="F315" s="174" t="s">
        <v>161</v>
      </c>
      <c r="G315" s="176">
        <v>1</v>
      </c>
      <c r="H315" s="182"/>
      <c r="I315" s="175">
        <f t="shared" si="65"/>
        <v>0</v>
      </c>
      <c r="J315" s="174">
        <f t="shared" si="66"/>
        <v>0</v>
      </c>
      <c r="K315" s="179">
        <f t="shared" si="67"/>
        <v>0</v>
      </c>
      <c r="L315" s="179">
        <f t="shared" si="68"/>
        <v>0</v>
      </c>
      <c r="M315" s="179"/>
      <c r="N315" s="179">
        <v>0</v>
      </c>
      <c r="O315" s="179"/>
      <c r="P315" s="183"/>
      <c r="Q315" s="183"/>
      <c r="R315" s="183"/>
      <c r="S315" s="179">
        <f t="shared" si="69"/>
        <v>0</v>
      </c>
      <c r="T315" s="179"/>
      <c r="U315" s="179"/>
      <c r="V315" s="199"/>
      <c r="W315" s="53"/>
      <c r="Z315">
        <v>0</v>
      </c>
    </row>
    <row r="316" spans="1:26" ht="34.950000000000003" customHeight="1">
      <c r="A316" s="180"/>
      <c r="B316" s="214">
        <v>168</v>
      </c>
      <c r="C316" s="181" t="s">
        <v>463</v>
      </c>
      <c r="D316" s="312" t="s">
        <v>464</v>
      </c>
      <c r="E316" s="312"/>
      <c r="F316" s="174" t="s">
        <v>161</v>
      </c>
      <c r="G316" s="176">
        <v>1</v>
      </c>
      <c r="H316" s="182"/>
      <c r="I316" s="175">
        <f t="shared" si="65"/>
        <v>0</v>
      </c>
      <c r="J316" s="174">
        <f t="shared" si="66"/>
        <v>0</v>
      </c>
      <c r="K316" s="179">
        <f t="shared" si="67"/>
        <v>0</v>
      </c>
      <c r="L316" s="179">
        <f t="shared" si="68"/>
        <v>0</v>
      </c>
      <c r="M316" s="179"/>
      <c r="N316" s="179">
        <v>0</v>
      </c>
      <c r="O316" s="179"/>
      <c r="P316" s="183"/>
      <c r="Q316" s="183"/>
      <c r="R316" s="183"/>
      <c r="S316" s="179">
        <f t="shared" si="69"/>
        <v>0</v>
      </c>
      <c r="T316" s="179"/>
      <c r="U316" s="179"/>
      <c r="V316" s="199"/>
      <c r="W316" s="53"/>
      <c r="Z316">
        <v>0</v>
      </c>
    </row>
    <row r="317" spans="1:26" ht="34.950000000000003" customHeight="1">
      <c r="A317" s="180"/>
      <c r="B317" s="214">
        <v>169</v>
      </c>
      <c r="C317" s="181" t="s">
        <v>465</v>
      </c>
      <c r="D317" s="312" t="s">
        <v>466</v>
      </c>
      <c r="E317" s="312"/>
      <c r="F317" s="174" t="s">
        <v>161</v>
      </c>
      <c r="G317" s="176">
        <v>1</v>
      </c>
      <c r="H317" s="182"/>
      <c r="I317" s="175">
        <f t="shared" si="65"/>
        <v>0</v>
      </c>
      <c r="J317" s="174">
        <f t="shared" si="66"/>
        <v>0</v>
      </c>
      <c r="K317" s="179">
        <f t="shared" si="67"/>
        <v>0</v>
      </c>
      <c r="L317" s="179">
        <f t="shared" si="68"/>
        <v>0</v>
      </c>
      <c r="M317" s="179"/>
      <c r="N317" s="179">
        <v>0</v>
      </c>
      <c r="O317" s="179"/>
      <c r="P317" s="183"/>
      <c r="Q317" s="183"/>
      <c r="R317" s="183"/>
      <c r="S317" s="179">
        <f t="shared" si="69"/>
        <v>0</v>
      </c>
      <c r="T317" s="179"/>
      <c r="U317" s="179"/>
      <c r="V317" s="199"/>
      <c r="W317" s="53"/>
      <c r="Z317">
        <v>0</v>
      </c>
    </row>
    <row r="318" spans="1:26" ht="34.950000000000003" customHeight="1">
      <c r="A318" s="180"/>
      <c r="B318" s="214">
        <v>170</v>
      </c>
      <c r="C318" s="181" t="s">
        <v>467</v>
      </c>
      <c r="D318" s="312" t="s">
        <v>468</v>
      </c>
      <c r="E318" s="312"/>
      <c r="F318" s="174" t="s">
        <v>161</v>
      </c>
      <c r="G318" s="176">
        <v>1</v>
      </c>
      <c r="H318" s="182"/>
      <c r="I318" s="175">
        <f t="shared" si="65"/>
        <v>0</v>
      </c>
      <c r="J318" s="174">
        <f t="shared" si="66"/>
        <v>0</v>
      </c>
      <c r="K318" s="179">
        <f t="shared" si="67"/>
        <v>0</v>
      </c>
      <c r="L318" s="179">
        <f t="shared" si="68"/>
        <v>0</v>
      </c>
      <c r="M318" s="179"/>
      <c r="N318" s="179">
        <v>0</v>
      </c>
      <c r="O318" s="179"/>
      <c r="P318" s="183"/>
      <c r="Q318" s="183"/>
      <c r="R318" s="183"/>
      <c r="S318" s="179">
        <f t="shared" si="69"/>
        <v>0</v>
      </c>
      <c r="T318" s="179"/>
      <c r="U318" s="179"/>
      <c r="V318" s="199"/>
      <c r="W318" s="53"/>
      <c r="Z318">
        <v>0</v>
      </c>
    </row>
    <row r="319" spans="1:26" ht="34.950000000000003" customHeight="1">
      <c r="A319" s="180"/>
      <c r="B319" s="214">
        <v>171</v>
      </c>
      <c r="C319" s="181" t="s">
        <v>469</v>
      </c>
      <c r="D319" s="312" t="s">
        <v>470</v>
      </c>
      <c r="E319" s="312"/>
      <c r="F319" s="174" t="s">
        <v>161</v>
      </c>
      <c r="G319" s="176">
        <v>1</v>
      </c>
      <c r="H319" s="182"/>
      <c r="I319" s="175">
        <f t="shared" si="65"/>
        <v>0</v>
      </c>
      <c r="J319" s="174">
        <f t="shared" si="66"/>
        <v>0</v>
      </c>
      <c r="K319" s="179">
        <f t="shared" si="67"/>
        <v>0</v>
      </c>
      <c r="L319" s="179">
        <f t="shared" si="68"/>
        <v>0</v>
      </c>
      <c r="M319" s="179"/>
      <c r="N319" s="179">
        <v>0</v>
      </c>
      <c r="O319" s="179"/>
      <c r="P319" s="183"/>
      <c r="Q319" s="183"/>
      <c r="R319" s="183"/>
      <c r="S319" s="179">
        <f t="shared" si="69"/>
        <v>0</v>
      </c>
      <c r="T319" s="179"/>
      <c r="U319" s="179"/>
      <c r="V319" s="199"/>
      <c r="W319" s="53"/>
      <c r="Z319">
        <v>0</v>
      </c>
    </row>
    <row r="320" spans="1:26" ht="34.950000000000003" customHeight="1">
      <c r="A320" s="180"/>
      <c r="B320" s="214">
        <v>172</v>
      </c>
      <c r="C320" s="181" t="s">
        <v>471</v>
      </c>
      <c r="D320" s="312" t="s">
        <v>472</v>
      </c>
      <c r="E320" s="312"/>
      <c r="F320" s="174" t="s">
        <v>161</v>
      </c>
      <c r="G320" s="176">
        <v>1</v>
      </c>
      <c r="H320" s="182"/>
      <c r="I320" s="175">
        <f t="shared" si="65"/>
        <v>0</v>
      </c>
      <c r="J320" s="174">
        <f t="shared" si="66"/>
        <v>0</v>
      </c>
      <c r="K320" s="179">
        <f t="shared" si="67"/>
        <v>0</v>
      </c>
      <c r="L320" s="179">
        <f t="shared" si="68"/>
        <v>0</v>
      </c>
      <c r="M320" s="179"/>
      <c r="N320" s="179">
        <v>0</v>
      </c>
      <c r="O320" s="179"/>
      <c r="P320" s="183"/>
      <c r="Q320" s="183"/>
      <c r="R320" s="183"/>
      <c r="S320" s="179">
        <f t="shared" si="69"/>
        <v>0</v>
      </c>
      <c r="T320" s="179"/>
      <c r="U320" s="179"/>
      <c r="V320" s="199"/>
      <c r="W320" s="53"/>
      <c r="Z320">
        <v>0</v>
      </c>
    </row>
    <row r="321" spans="1:26" ht="34.950000000000003" customHeight="1">
      <c r="A321" s="180"/>
      <c r="B321" s="214">
        <v>173</v>
      </c>
      <c r="C321" s="181" t="s">
        <v>473</v>
      </c>
      <c r="D321" s="312" t="s">
        <v>474</v>
      </c>
      <c r="E321" s="312"/>
      <c r="F321" s="174" t="s">
        <v>161</v>
      </c>
      <c r="G321" s="176">
        <v>1</v>
      </c>
      <c r="H321" s="182"/>
      <c r="I321" s="175">
        <f t="shared" si="65"/>
        <v>0</v>
      </c>
      <c r="J321" s="174">
        <f t="shared" si="66"/>
        <v>0</v>
      </c>
      <c r="K321" s="179">
        <f t="shared" si="67"/>
        <v>0</v>
      </c>
      <c r="L321" s="179">
        <f t="shared" si="68"/>
        <v>0</v>
      </c>
      <c r="M321" s="179"/>
      <c r="N321" s="179">
        <v>0</v>
      </c>
      <c r="O321" s="179"/>
      <c r="P321" s="183"/>
      <c r="Q321" s="183"/>
      <c r="R321" s="183"/>
      <c r="S321" s="179">
        <f t="shared" si="69"/>
        <v>0</v>
      </c>
      <c r="T321" s="179"/>
      <c r="U321" s="179"/>
      <c r="V321" s="199"/>
      <c r="W321" s="53"/>
      <c r="Z321">
        <v>0</v>
      </c>
    </row>
    <row r="322" spans="1:26" ht="34.950000000000003" customHeight="1">
      <c r="A322" s="180"/>
      <c r="B322" s="214">
        <v>174</v>
      </c>
      <c r="C322" s="181" t="s">
        <v>475</v>
      </c>
      <c r="D322" s="312" t="s">
        <v>476</v>
      </c>
      <c r="E322" s="312"/>
      <c r="F322" s="174" t="s">
        <v>161</v>
      </c>
      <c r="G322" s="176">
        <v>1</v>
      </c>
      <c r="H322" s="182"/>
      <c r="I322" s="175">
        <f t="shared" si="65"/>
        <v>0</v>
      </c>
      <c r="J322" s="174">
        <f t="shared" si="66"/>
        <v>0</v>
      </c>
      <c r="K322" s="179">
        <f t="shared" si="67"/>
        <v>0</v>
      </c>
      <c r="L322" s="179">
        <f t="shared" si="68"/>
        <v>0</v>
      </c>
      <c r="M322" s="179"/>
      <c r="N322" s="179">
        <v>0</v>
      </c>
      <c r="O322" s="179"/>
      <c r="P322" s="183"/>
      <c r="Q322" s="183"/>
      <c r="R322" s="183"/>
      <c r="S322" s="179">
        <f t="shared" si="69"/>
        <v>0</v>
      </c>
      <c r="T322" s="179"/>
      <c r="U322" s="179"/>
      <c r="V322" s="199"/>
      <c r="W322" s="53"/>
      <c r="Z322">
        <v>0</v>
      </c>
    </row>
    <row r="323" spans="1:26">
      <c r="A323" s="10"/>
      <c r="B323" s="213"/>
      <c r="C323" s="173">
        <v>766</v>
      </c>
      <c r="D323" s="311" t="s">
        <v>415</v>
      </c>
      <c r="E323" s="311"/>
      <c r="F323" s="10"/>
      <c r="G323" s="172"/>
      <c r="H323" s="139"/>
      <c r="I323" s="141">
        <f>ROUND((SUM(I292:I322))/1,2)</f>
        <v>0</v>
      </c>
      <c r="J323" s="10"/>
      <c r="K323" s="10"/>
      <c r="L323" s="10">
        <f>ROUND((SUM(L292:L322))/1,2)</f>
        <v>0</v>
      </c>
      <c r="M323" s="10">
        <f>ROUND((SUM(M292:M322))/1,2)</f>
        <v>0</v>
      </c>
      <c r="N323" s="10"/>
      <c r="O323" s="10"/>
      <c r="P323" s="10"/>
      <c r="Q323" s="10"/>
      <c r="R323" s="10"/>
      <c r="S323" s="10">
        <f>ROUND((SUM(S292:S322))/1,2)</f>
        <v>0</v>
      </c>
      <c r="T323" s="10"/>
      <c r="U323" s="10"/>
      <c r="V323" s="201">
        <f>ROUND((SUM(V292:V322))/1,2)</f>
        <v>0</v>
      </c>
      <c r="W323" s="218"/>
      <c r="X323" s="138"/>
      <c r="Y323" s="138"/>
      <c r="Z323" s="138"/>
    </row>
    <row r="324" spans="1:26">
      <c r="A324" s="1"/>
      <c r="B324" s="209"/>
      <c r="C324" s="1"/>
      <c r="D324" s="1"/>
      <c r="E324" s="1"/>
      <c r="F324" s="1"/>
      <c r="G324" s="166"/>
      <c r="H324" s="132"/>
      <c r="I324" s="13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202"/>
      <c r="W324" s="53"/>
    </row>
    <row r="325" spans="1:26">
      <c r="A325" s="10"/>
      <c r="B325" s="213"/>
      <c r="C325" s="173">
        <v>767</v>
      </c>
      <c r="D325" s="311" t="s">
        <v>477</v>
      </c>
      <c r="E325" s="311"/>
      <c r="F325" s="10"/>
      <c r="G325" s="172"/>
      <c r="H325" s="139"/>
      <c r="I325" s="139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98"/>
      <c r="W325" s="218"/>
      <c r="X325" s="138"/>
      <c r="Y325" s="138"/>
      <c r="Z325" s="138"/>
    </row>
    <row r="326" spans="1:26" ht="34.950000000000003" customHeight="1">
      <c r="A326" s="180"/>
      <c r="B326" s="214">
        <v>175</v>
      </c>
      <c r="C326" s="181" t="s">
        <v>478</v>
      </c>
      <c r="D326" s="312" t="s">
        <v>479</v>
      </c>
      <c r="E326" s="312"/>
      <c r="F326" s="174" t="s">
        <v>130</v>
      </c>
      <c r="G326" s="176">
        <v>205.84899999999999</v>
      </c>
      <c r="H326" s="182"/>
      <c r="I326" s="175">
        <f t="shared" ref="I326:I357" si="70">ROUND(G326*(H326),2)</f>
        <v>0</v>
      </c>
      <c r="J326" s="174">
        <f t="shared" ref="J326:J357" si="71">ROUND(G326*(N326),2)</f>
        <v>0</v>
      </c>
      <c r="K326" s="179">
        <f t="shared" ref="K326:K357" si="72">ROUND(G326*(O326),2)</f>
        <v>0</v>
      </c>
      <c r="L326" s="179">
        <f t="shared" ref="L326:L357" si="73">ROUND(G326*(H326),2)</f>
        <v>0</v>
      </c>
      <c r="M326" s="179"/>
      <c r="N326" s="179">
        <v>0</v>
      </c>
      <c r="O326" s="179"/>
      <c r="P326" s="183">
        <v>8.0000000000000007E-5</v>
      </c>
      <c r="Q326" s="183"/>
      <c r="R326" s="183">
        <v>8.0000000000000007E-5</v>
      </c>
      <c r="S326" s="179">
        <f t="shared" ref="S326:S357" si="74">ROUND(G326*(P326),3)</f>
        <v>1.6E-2</v>
      </c>
      <c r="T326" s="179"/>
      <c r="U326" s="179"/>
      <c r="V326" s="199"/>
      <c r="W326" s="53"/>
      <c r="Z326">
        <v>0</v>
      </c>
    </row>
    <row r="327" spans="1:26" ht="34.950000000000003" customHeight="1">
      <c r="A327" s="180"/>
      <c r="B327" s="214">
        <v>176</v>
      </c>
      <c r="C327" s="181" t="s">
        <v>478</v>
      </c>
      <c r="D327" s="312" t="s">
        <v>480</v>
      </c>
      <c r="E327" s="312"/>
      <c r="F327" s="174" t="s">
        <v>130</v>
      </c>
      <c r="G327" s="176">
        <v>110.294</v>
      </c>
      <c r="H327" s="182"/>
      <c r="I327" s="175">
        <f t="shared" si="70"/>
        <v>0</v>
      </c>
      <c r="J327" s="174">
        <f t="shared" si="71"/>
        <v>0</v>
      </c>
      <c r="K327" s="179">
        <f t="shared" si="72"/>
        <v>0</v>
      </c>
      <c r="L327" s="179">
        <f t="shared" si="73"/>
        <v>0</v>
      </c>
      <c r="M327" s="179"/>
      <c r="N327" s="179">
        <v>0</v>
      </c>
      <c r="O327" s="179"/>
      <c r="P327" s="183">
        <v>8.0000000000000007E-5</v>
      </c>
      <c r="Q327" s="183"/>
      <c r="R327" s="183">
        <v>8.0000000000000007E-5</v>
      </c>
      <c r="S327" s="179">
        <f t="shared" si="74"/>
        <v>8.9999999999999993E-3</v>
      </c>
      <c r="T327" s="179"/>
      <c r="U327" s="179"/>
      <c r="V327" s="199"/>
      <c r="W327" s="53"/>
      <c r="Z327">
        <v>0</v>
      </c>
    </row>
    <row r="328" spans="1:26" ht="25.05" customHeight="1">
      <c r="A328" s="180"/>
      <c r="B328" s="214">
        <v>177</v>
      </c>
      <c r="C328" s="181" t="s">
        <v>481</v>
      </c>
      <c r="D328" s="312" t="s">
        <v>482</v>
      </c>
      <c r="E328" s="312"/>
      <c r="F328" s="174" t="s">
        <v>130</v>
      </c>
      <c r="G328" s="176">
        <v>85.465999999999994</v>
      </c>
      <c r="H328" s="182"/>
      <c r="I328" s="175">
        <f t="shared" si="70"/>
        <v>0</v>
      </c>
      <c r="J328" s="174">
        <f t="shared" si="71"/>
        <v>0</v>
      </c>
      <c r="K328" s="179">
        <f t="shared" si="72"/>
        <v>0</v>
      </c>
      <c r="L328" s="179">
        <f t="shared" si="73"/>
        <v>0</v>
      </c>
      <c r="M328" s="179"/>
      <c r="N328" s="179">
        <v>0</v>
      </c>
      <c r="O328" s="179"/>
      <c r="P328" s="183"/>
      <c r="Q328" s="183"/>
      <c r="R328" s="183"/>
      <c r="S328" s="179">
        <f t="shared" si="74"/>
        <v>0</v>
      </c>
      <c r="T328" s="179"/>
      <c r="U328" s="179"/>
      <c r="V328" s="199"/>
      <c r="W328" s="53"/>
      <c r="Z328">
        <v>0</v>
      </c>
    </row>
    <row r="329" spans="1:26" ht="25.05" customHeight="1">
      <c r="A329" s="180"/>
      <c r="B329" s="214">
        <v>178</v>
      </c>
      <c r="C329" s="181" t="s">
        <v>483</v>
      </c>
      <c r="D329" s="312" t="s">
        <v>484</v>
      </c>
      <c r="E329" s="312"/>
      <c r="F329" s="174" t="s">
        <v>485</v>
      </c>
      <c r="G329" s="176">
        <v>504.37599999999998</v>
      </c>
      <c r="H329" s="182"/>
      <c r="I329" s="175">
        <f t="shared" si="70"/>
        <v>0</v>
      </c>
      <c r="J329" s="174">
        <f t="shared" si="71"/>
        <v>0</v>
      </c>
      <c r="K329" s="179">
        <f t="shared" si="72"/>
        <v>0</v>
      </c>
      <c r="L329" s="179">
        <f t="shared" si="73"/>
        <v>0</v>
      </c>
      <c r="M329" s="179"/>
      <c r="N329" s="179">
        <v>0</v>
      </c>
      <c r="O329" s="179"/>
      <c r="P329" s="183">
        <v>6.0000000000000002E-5</v>
      </c>
      <c r="Q329" s="183"/>
      <c r="R329" s="183">
        <v>6.0000000000000002E-5</v>
      </c>
      <c r="S329" s="179">
        <f t="shared" si="74"/>
        <v>0.03</v>
      </c>
      <c r="T329" s="179"/>
      <c r="U329" s="179"/>
      <c r="V329" s="199"/>
      <c r="W329" s="53"/>
      <c r="Z329">
        <v>0</v>
      </c>
    </row>
    <row r="330" spans="1:26" ht="34.950000000000003" customHeight="1">
      <c r="A330" s="180"/>
      <c r="B330" s="214">
        <v>179</v>
      </c>
      <c r="C330" s="181" t="s">
        <v>486</v>
      </c>
      <c r="D330" s="312" t="s">
        <v>487</v>
      </c>
      <c r="E330" s="312"/>
      <c r="F330" s="174" t="s">
        <v>161</v>
      </c>
      <c r="G330" s="176">
        <v>8</v>
      </c>
      <c r="H330" s="182"/>
      <c r="I330" s="175">
        <f t="shared" si="70"/>
        <v>0</v>
      </c>
      <c r="J330" s="174">
        <f t="shared" si="71"/>
        <v>0</v>
      </c>
      <c r="K330" s="179">
        <f t="shared" si="72"/>
        <v>0</v>
      </c>
      <c r="L330" s="179">
        <f t="shared" si="73"/>
        <v>0</v>
      </c>
      <c r="M330" s="179"/>
      <c r="N330" s="179">
        <v>0</v>
      </c>
      <c r="O330" s="179"/>
      <c r="P330" s="183"/>
      <c r="Q330" s="183"/>
      <c r="R330" s="183"/>
      <c r="S330" s="179">
        <f t="shared" si="74"/>
        <v>0</v>
      </c>
      <c r="T330" s="179"/>
      <c r="U330" s="179"/>
      <c r="V330" s="199"/>
      <c r="W330" s="53"/>
      <c r="Z330">
        <v>0</v>
      </c>
    </row>
    <row r="331" spans="1:26" ht="25.05" customHeight="1">
      <c r="A331" s="180"/>
      <c r="B331" s="214">
        <v>180</v>
      </c>
      <c r="C331" s="181" t="s">
        <v>488</v>
      </c>
      <c r="D331" s="312" t="s">
        <v>489</v>
      </c>
      <c r="E331" s="312"/>
      <c r="F331" s="174" t="s">
        <v>130</v>
      </c>
      <c r="G331" s="176">
        <v>32.616</v>
      </c>
      <c r="H331" s="182"/>
      <c r="I331" s="175">
        <f t="shared" si="70"/>
        <v>0</v>
      </c>
      <c r="J331" s="174">
        <f t="shared" si="71"/>
        <v>0</v>
      </c>
      <c r="K331" s="179">
        <f t="shared" si="72"/>
        <v>0</v>
      </c>
      <c r="L331" s="179">
        <f t="shared" si="73"/>
        <v>0</v>
      </c>
      <c r="M331" s="179"/>
      <c r="N331" s="179">
        <v>0</v>
      </c>
      <c r="O331" s="179"/>
      <c r="P331" s="183"/>
      <c r="Q331" s="183"/>
      <c r="R331" s="183"/>
      <c r="S331" s="179">
        <f t="shared" si="74"/>
        <v>0</v>
      </c>
      <c r="T331" s="179"/>
      <c r="U331" s="179"/>
      <c r="V331" s="199"/>
      <c r="W331" s="53"/>
      <c r="Z331">
        <v>0</v>
      </c>
    </row>
    <row r="332" spans="1:26" ht="25.05" customHeight="1">
      <c r="A332" s="180"/>
      <c r="B332" s="214">
        <v>181</v>
      </c>
      <c r="C332" s="181" t="s">
        <v>490</v>
      </c>
      <c r="D332" s="312" t="s">
        <v>491</v>
      </c>
      <c r="E332" s="312"/>
      <c r="F332" s="174" t="s">
        <v>161</v>
      </c>
      <c r="G332" s="176">
        <v>1</v>
      </c>
      <c r="H332" s="182"/>
      <c r="I332" s="175">
        <f t="shared" si="70"/>
        <v>0</v>
      </c>
      <c r="J332" s="174">
        <f t="shared" si="71"/>
        <v>0</v>
      </c>
      <c r="K332" s="179">
        <f t="shared" si="72"/>
        <v>0</v>
      </c>
      <c r="L332" s="179">
        <f t="shared" si="73"/>
        <v>0</v>
      </c>
      <c r="M332" s="179"/>
      <c r="N332" s="179">
        <v>0</v>
      </c>
      <c r="O332" s="179"/>
      <c r="P332" s="183"/>
      <c r="Q332" s="183"/>
      <c r="R332" s="183"/>
      <c r="S332" s="179">
        <f t="shared" si="74"/>
        <v>0</v>
      </c>
      <c r="T332" s="179"/>
      <c r="U332" s="179"/>
      <c r="V332" s="199"/>
      <c r="W332" s="53"/>
      <c r="Z332">
        <v>0</v>
      </c>
    </row>
    <row r="333" spans="1:26" ht="25.05" customHeight="1">
      <c r="A333" s="180"/>
      <c r="B333" s="214">
        <v>182</v>
      </c>
      <c r="C333" s="181" t="s">
        <v>492</v>
      </c>
      <c r="D333" s="312" t="s">
        <v>493</v>
      </c>
      <c r="E333" s="312"/>
      <c r="F333" s="174" t="s">
        <v>161</v>
      </c>
      <c r="G333" s="176">
        <v>3</v>
      </c>
      <c r="H333" s="182"/>
      <c r="I333" s="175">
        <f t="shared" si="70"/>
        <v>0</v>
      </c>
      <c r="J333" s="174">
        <f t="shared" si="71"/>
        <v>0</v>
      </c>
      <c r="K333" s="179">
        <f t="shared" si="72"/>
        <v>0</v>
      </c>
      <c r="L333" s="179">
        <f t="shared" si="73"/>
        <v>0</v>
      </c>
      <c r="M333" s="179"/>
      <c r="N333" s="179">
        <v>0</v>
      </c>
      <c r="O333" s="179"/>
      <c r="P333" s="183"/>
      <c r="Q333" s="183"/>
      <c r="R333" s="183"/>
      <c r="S333" s="179">
        <f t="shared" si="74"/>
        <v>0</v>
      </c>
      <c r="T333" s="179"/>
      <c r="U333" s="179"/>
      <c r="V333" s="199"/>
      <c r="W333" s="53"/>
      <c r="Z333">
        <v>0</v>
      </c>
    </row>
    <row r="334" spans="1:26" ht="25.05" customHeight="1">
      <c r="A334" s="180"/>
      <c r="B334" s="214">
        <v>183</v>
      </c>
      <c r="C334" s="181" t="s">
        <v>494</v>
      </c>
      <c r="D334" s="312" t="s">
        <v>495</v>
      </c>
      <c r="E334" s="312"/>
      <c r="F334" s="174" t="s">
        <v>485</v>
      </c>
      <c r="G334" s="176">
        <v>154.535</v>
      </c>
      <c r="H334" s="182"/>
      <c r="I334" s="175">
        <f t="shared" si="70"/>
        <v>0</v>
      </c>
      <c r="J334" s="174">
        <f t="shared" si="71"/>
        <v>0</v>
      </c>
      <c r="K334" s="179">
        <f t="shared" si="72"/>
        <v>0</v>
      </c>
      <c r="L334" s="179">
        <f t="shared" si="73"/>
        <v>0</v>
      </c>
      <c r="M334" s="179"/>
      <c r="N334" s="179">
        <v>0</v>
      </c>
      <c r="O334" s="179"/>
      <c r="P334" s="183">
        <v>9.0000000000000006E-5</v>
      </c>
      <c r="Q334" s="183"/>
      <c r="R334" s="183">
        <v>9.0000000000000006E-5</v>
      </c>
      <c r="S334" s="179">
        <f t="shared" si="74"/>
        <v>1.4E-2</v>
      </c>
      <c r="T334" s="179"/>
      <c r="U334" s="179"/>
      <c r="V334" s="199"/>
      <c r="W334" s="53"/>
      <c r="Z334">
        <v>0</v>
      </c>
    </row>
    <row r="335" spans="1:26" ht="25.05" customHeight="1">
      <c r="A335" s="180"/>
      <c r="B335" s="214">
        <v>184</v>
      </c>
      <c r="C335" s="181" t="s">
        <v>496</v>
      </c>
      <c r="D335" s="312" t="s">
        <v>497</v>
      </c>
      <c r="E335" s="312"/>
      <c r="F335" s="174" t="s">
        <v>498</v>
      </c>
      <c r="G335" s="176">
        <v>15.742000000000001</v>
      </c>
      <c r="H335" s="182"/>
      <c r="I335" s="175">
        <f t="shared" si="70"/>
        <v>0</v>
      </c>
      <c r="J335" s="174">
        <f t="shared" si="71"/>
        <v>0</v>
      </c>
      <c r="K335" s="179">
        <f t="shared" si="72"/>
        <v>0</v>
      </c>
      <c r="L335" s="179">
        <f t="shared" si="73"/>
        <v>0</v>
      </c>
      <c r="M335" s="179"/>
      <c r="N335" s="179">
        <v>0</v>
      </c>
      <c r="O335" s="179"/>
      <c r="P335" s="183"/>
      <c r="Q335" s="183"/>
      <c r="R335" s="183"/>
      <c r="S335" s="179">
        <f t="shared" si="74"/>
        <v>0</v>
      </c>
      <c r="T335" s="179"/>
      <c r="U335" s="179"/>
      <c r="V335" s="199"/>
      <c r="W335" s="53"/>
      <c r="Z335">
        <v>0</v>
      </c>
    </row>
    <row r="336" spans="1:26" ht="34.950000000000003" customHeight="1">
      <c r="A336" s="180"/>
      <c r="B336" s="214">
        <v>185</v>
      </c>
      <c r="C336" s="181" t="s">
        <v>496</v>
      </c>
      <c r="D336" s="312" t="s">
        <v>499</v>
      </c>
      <c r="E336" s="312"/>
      <c r="F336" s="174" t="s">
        <v>498</v>
      </c>
      <c r="G336" s="176">
        <v>155.96299999999999</v>
      </c>
      <c r="H336" s="182"/>
      <c r="I336" s="175">
        <f t="shared" si="70"/>
        <v>0</v>
      </c>
      <c r="J336" s="174">
        <f t="shared" si="71"/>
        <v>0</v>
      </c>
      <c r="K336" s="179">
        <f t="shared" si="72"/>
        <v>0</v>
      </c>
      <c r="L336" s="179">
        <f t="shared" si="73"/>
        <v>0</v>
      </c>
      <c r="M336" s="179"/>
      <c r="N336" s="179">
        <v>0</v>
      </c>
      <c r="O336" s="179"/>
      <c r="P336" s="183"/>
      <c r="Q336" s="183"/>
      <c r="R336" s="183"/>
      <c r="S336" s="179">
        <f t="shared" si="74"/>
        <v>0</v>
      </c>
      <c r="T336" s="179"/>
      <c r="U336" s="179"/>
      <c r="V336" s="199"/>
      <c r="W336" s="53"/>
      <c r="Z336">
        <v>0</v>
      </c>
    </row>
    <row r="337" spans="1:26" ht="25.05" customHeight="1">
      <c r="A337" s="180"/>
      <c r="B337" s="214">
        <v>186</v>
      </c>
      <c r="C337" s="181" t="s">
        <v>494</v>
      </c>
      <c r="D337" s="312" t="s">
        <v>500</v>
      </c>
      <c r="E337" s="312"/>
      <c r="F337" s="174" t="s">
        <v>485</v>
      </c>
      <c r="G337" s="176">
        <v>28.954000000000001</v>
      </c>
      <c r="H337" s="182"/>
      <c r="I337" s="175">
        <f t="shared" si="70"/>
        <v>0</v>
      </c>
      <c r="J337" s="174">
        <f t="shared" si="71"/>
        <v>0</v>
      </c>
      <c r="K337" s="179">
        <f t="shared" si="72"/>
        <v>0</v>
      </c>
      <c r="L337" s="179">
        <f t="shared" si="73"/>
        <v>0</v>
      </c>
      <c r="M337" s="179"/>
      <c r="N337" s="179">
        <v>0</v>
      </c>
      <c r="O337" s="179"/>
      <c r="P337" s="183">
        <v>9.0000000000000006E-5</v>
      </c>
      <c r="Q337" s="183"/>
      <c r="R337" s="183">
        <v>9.0000000000000006E-5</v>
      </c>
      <c r="S337" s="179">
        <f t="shared" si="74"/>
        <v>3.0000000000000001E-3</v>
      </c>
      <c r="T337" s="179"/>
      <c r="U337" s="179"/>
      <c r="V337" s="199"/>
      <c r="W337" s="53"/>
      <c r="Z337">
        <v>0</v>
      </c>
    </row>
    <row r="338" spans="1:26" ht="25.05" customHeight="1">
      <c r="A338" s="180"/>
      <c r="B338" s="214">
        <v>187</v>
      </c>
      <c r="C338" s="181" t="s">
        <v>496</v>
      </c>
      <c r="D338" s="312" t="s">
        <v>501</v>
      </c>
      <c r="E338" s="312"/>
      <c r="F338" s="174" t="s">
        <v>498</v>
      </c>
      <c r="G338" s="176">
        <v>2.71</v>
      </c>
      <c r="H338" s="182"/>
      <c r="I338" s="175">
        <f t="shared" si="70"/>
        <v>0</v>
      </c>
      <c r="J338" s="174">
        <f t="shared" si="71"/>
        <v>0</v>
      </c>
      <c r="K338" s="179">
        <f t="shared" si="72"/>
        <v>0</v>
      </c>
      <c r="L338" s="179">
        <f t="shared" si="73"/>
        <v>0</v>
      </c>
      <c r="M338" s="179"/>
      <c r="N338" s="179">
        <v>0</v>
      </c>
      <c r="O338" s="179"/>
      <c r="P338" s="183"/>
      <c r="Q338" s="183"/>
      <c r="R338" s="183"/>
      <c r="S338" s="179">
        <f t="shared" si="74"/>
        <v>0</v>
      </c>
      <c r="T338" s="179"/>
      <c r="U338" s="179"/>
      <c r="V338" s="199"/>
      <c r="W338" s="53"/>
      <c r="Z338">
        <v>0</v>
      </c>
    </row>
    <row r="339" spans="1:26" ht="34.950000000000003" customHeight="1">
      <c r="A339" s="180"/>
      <c r="B339" s="214">
        <v>188</v>
      </c>
      <c r="C339" s="181" t="s">
        <v>496</v>
      </c>
      <c r="D339" s="312" t="s">
        <v>502</v>
      </c>
      <c r="E339" s="312"/>
      <c r="F339" s="174" t="s">
        <v>498</v>
      </c>
      <c r="G339" s="176">
        <v>29.460999999999999</v>
      </c>
      <c r="H339" s="182"/>
      <c r="I339" s="175">
        <f t="shared" si="70"/>
        <v>0</v>
      </c>
      <c r="J339" s="174">
        <f t="shared" si="71"/>
        <v>0</v>
      </c>
      <c r="K339" s="179">
        <f t="shared" si="72"/>
        <v>0</v>
      </c>
      <c r="L339" s="179">
        <f t="shared" si="73"/>
        <v>0</v>
      </c>
      <c r="M339" s="179"/>
      <c r="N339" s="179">
        <v>0</v>
      </c>
      <c r="O339" s="179"/>
      <c r="P339" s="183"/>
      <c r="Q339" s="183"/>
      <c r="R339" s="183"/>
      <c r="S339" s="179">
        <f t="shared" si="74"/>
        <v>0</v>
      </c>
      <c r="T339" s="179"/>
      <c r="U339" s="179"/>
      <c r="V339" s="199"/>
      <c r="W339" s="53"/>
      <c r="Z339">
        <v>0</v>
      </c>
    </row>
    <row r="340" spans="1:26" ht="25.05" customHeight="1">
      <c r="A340" s="180"/>
      <c r="B340" s="214">
        <v>189</v>
      </c>
      <c r="C340" s="181" t="s">
        <v>494</v>
      </c>
      <c r="D340" s="312" t="s">
        <v>503</v>
      </c>
      <c r="E340" s="312"/>
      <c r="F340" s="174" t="s">
        <v>485</v>
      </c>
      <c r="G340" s="176">
        <v>170.477</v>
      </c>
      <c r="H340" s="182"/>
      <c r="I340" s="175">
        <f t="shared" si="70"/>
        <v>0</v>
      </c>
      <c r="J340" s="174">
        <f t="shared" si="71"/>
        <v>0</v>
      </c>
      <c r="K340" s="179">
        <f t="shared" si="72"/>
        <v>0</v>
      </c>
      <c r="L340" s="179">
        <f t="shared" si="73"/>
        <v>0</v>
      </c>
      <c r="M340" s="179"/>
      <c r="N340" s="179">
        <v>0</v>
      </c>
      <c r="O340" s="179"/>
      <c r="P340" s="183">
        <v>9.0000000000000006E-5</v>
      </c>
      <c r="Q340" s="183"/>
      <c r="R340" s="183">
        <v>9.0000000000000006E-5</v>
      </c>
      <c r="S340" s="179">
        <f t="shared" si="74"/>
        <v>1.4999999999999999E-2</v>
      </c>
      <c r="T340" s="179"/>
      <c r="U340" s="179"/>
      <c r="V340" s="199"/>
      <c r="W340" s="53"/>
      <c r="Z340">
        <v>0</v>
      </c>
    </row>
    <row r="341" spans="1:26" ht="25.05" customHeight="1">
      <c r="A341" s="180"/>
      <c r="B341" s="214">
        <v>190</v>
      </c>
      <c r="C341" s="181" t="s">
        <v>496</v>
      </c>
      <c r="D341" s="312" t="s">
        <v>504</v>
      </c>
      <c r="E341" s="312"/>
      <c r="F341" s="174" t="s">
        <v>498</v>
      </c>
      <c r="G341" s="176">
        <v>16.774000000000001</v>
      </c>
      <c r="H341" s="182"/>
      <c r="I341" s="175">
        <f t="shared" si="70"/>
        <v>0</v>
      </c>
      <c r="J341" s="174">
        <f t="shared" si="71"/>
        <v>0</v>
      </c>
      <c r="K341" s="179">
        <f t="shared" si="72"/>
        <v>0</v>
      </c>
      <c r="L341" s="179">
        <f t="shared" si="73"/>
        <v>0</v>
      </c>
      <c r="M341" s="179"/>
      <c r="N341" s="179">
        <v>0</v>
      </c>
      <c r="O341" s="179"/>
      <c r="P341" s="183"/>
      <c r="Q341" s="183"/>
      <c r="R341" s="183"/>
      <c r="S341" s="179">
        <f t="shared" si="74"/>
        <v>0</v>
      </c>
      <c r="T341" s="179"/>
      <c r="U341" s="179"/>
      <c r="V341" s="199"/>
      <c r="W341" s="53"/>
      <c r="Z341">
        <v>0</v>
      </c>
    </row>
    <row r="342" spans="1:26">
      <c r="A342" s="180"/>
      <c r="B342" s="214">
        <v>191</v>
      </c>
      <c r="C342" s="181" t="s">
        <v>496</v>
      </c>
      <c r="D342" s="312" t="s">
        <v>505</v>
      </c>
      <c r="E342" s="312"/>
      <c r="F342" s="174" t="s">
        <v>498</v>
      </c>
      <c r="G342" s="176">
        <v>172.64500000000001</v>
      </c>
      <c r="H342" s="182"/>
      <c r="I342" s="175">
        <f t="shared" si="70"/>
        <v>0</v>
      </c>
      <c r="J342" s="174">
        <f t="shared" si="71"/>
        <v>0</v>
      </c>
      <c r="K342" s="179">
        <f t="shared" si="72"/>
        <v>0</v>
      </c>
      <c r="L342" s="179">
        <f t="shared" si="73"/>
        <v>0</v>
      </c>
      <c r="M342" s="179"/>
      <c r="N342" s="179">
        <v>0</v>
      </c>
      <c r="O342" s="179"/>
      <c r="P342" s="183"/>
      <c r="Q342" s="183"/>
      <c r="R342" s="183"/>
      <c r="S342" s="179">
        <f t="shared" si="74"/>
        <v>0</v>
      </c>
      <c r="T342" s="179"/>
      <c r="U342" s="179"/>
      <c r="V342" s="199"/>
      <c r="W342" s="53"/>
      <c r="Z342">
        <v>0</v>
      </c>
    </row>
    <row r="343" spans="1:26" ht="25.05" customHeight="1">
      <c r="A343" s="180"/>
      <c r="B343" s="214">
        <v>192</v>
      </c>
      <c r="C343" s="181" t="s">
        <v>494</v>
      </c>
      <c r="D343" s="312" t="s">
        <v>506</v>
      </c>
      <c r="E343" s="312"/>
      <c r="F343" s="174" t="s">
        <v>485</v>
      </c>
      <c r="G343" s="176">
        <v>80.820999999999998</v>
      </c>
      <c r="H343" s="182"/>
      <c r="I343" s="175">
        <f t="shared" si="70"/>
        <v>0</v>
      </c>
      <c r="J343" s="174">
        <f t="shared" si="71"/>
        <v>0</v>
      </c>
      <c r="K343" s="179">
        <f t="shared" si="72"/>
        <v>0</v>
      </c>
      <c r="L343" s="179">
        <f t="shared" si="73"/>
        <v>0</v>
      </c>
      <c r="M343" s="179"/>
      <c r="N343" s="179">
        <v>0</v>
      </c>
      <c r="O343" s="179"/>
      <c r="P343" s="183">
        <v>9.0000000000000006E-5</v>
      </c>
      <c r="Q343" s="183"/>
      <c r="R343" s="183">
        <v>9.0000000000000006E-5</v>
      </c>
      <c r="S343" s="179">
        <f t="shared" si="74"/>
        <v>7.0000000000000001E-3</v>
      </c>
      <c r="T343" s="179"/>
      <c r="U343" s="179"/>
      <c r="V343" s="199"/>
      <c r="W343" s="53"/>
      <c r="Z343">
        <v>0</v>
      </c>
    </row>
    <row r="344" spans="1:26" ht="25.05" customHeight="1">
      <c r="A344" s="180"/>
      <c r="B344" s="214">
        <v>193</v>
      </c>
      <c r="C344" s="181" t="s">
        <v>496</v>
      </c>
      <c r="D344" s="312" t="s">
        <v>507</v>
      </c>
      <c r="E344" s="312"/>
      <c r="F344" s="174" t="s">
        <v>498</v>
      </c>
      <c r="G344" s="176">
        <v>7.484</v>
      </c>
      <c r="H344" s="182"/>
      <c r="I344" s="175">
        <f t="shared" si="70"/>
        <v>0</v>
      </c>
      <c r="J344" s="174">
        <f t="shared" si="71"/>
        <v>0</v>
      </c>
      <c r="K344" s="179">
        <f t="shared" si="72"/>
        <v>0</v>
      </c>
      <c r="L344" s="179">
        <f t="shared" si="73"/>
        <v>0</v>
      </c>
      <c r="M344" s="179"/>
      <c r="N344" s="179">
        <v>0</v>
      </c>
      <c r="O344" s="179"/>
      <c r="P344" s="183"/>
      <c r="Q344" s="183"/>
      <c r="R344" s="183"/>
      <c r="S344" s="179">
        <f t="shared" si="74"/>
        <v>0</v>
      </c>
      <c r="T344" s="179"/>
      <c r="U344" s="179"/>
      <c r="V344" s="199"/>
      <c r="W344" s="53"/>
      <c r="Z344">
        <v>0</v>
      </c>
    </row>
    <row r="345" spans="1:26" ht="34.950000000000003" customHeight="1">
      <c r="A345" s="180"/>
      <c r="B345" s="214">
        <v>194</v>
      </c>
      <c r="C345" s="181" t="s">
        <v>496</v>
      </c>
      <c r="D345" s="312" t="s">
        <v>508</v>
      </c>
      <c r="E345" s="312"/>
      <c r="F345" s="174" t="s">
        <v>498</v>
      </c>
      <c r="G345" s="176">
        <v>82.316999999999993</v>
      </c>
      <c r="H345" s="182"/>
      <c r="I345" s="175">
        <f t="shared" si="70"/>
        <v>0</v>
      </c>
      <c r="J345" s="174">
        <f t="shared" si="71"/>
        <v>0</v>
      </c>
      <c r="K345" s="179">
        <f t="shared" si="72"/>
        <v>0</v>
      </c>
      <c r="L345" s="179">
        <f t="shared" si="73"/>
        <v>0</v>
      </c>
      <c r="M345" s="179"/>
      <c r="N345" s="179">
        <v>0</v>
      </c>
      <c r="O345" s="179"/>
      <c r="P345" s="183"/>
      <c r="Q345" s="183"/>
      <c r="R345" s="183"/>
      <c r="S345" s="179">
        <f t="shared" si="74"/>
        <v>0</v>
      </c>
      <c r="T345" s="179"/>
      <c r="U345" s="179"/>
      <c r="V345" s="199"/>
      <c r="W345" s="53"/>
      <c r="Z345">
        <v>0</v>
      </c>
    </row>
    <row r="346" spans="1:26" ht="25.05" customHeight="1">
      <c r="A346" s="180"/>
      <c r="B346" s="214">
        <v>195</v>
      </c>
      <c r="C346" s="181" t="s">
        <v>494</v>
      </c>
      <c r="D346" s="312" t="s">
        <v>509</v>
      </c>
      <c r="E346" s="312"/>
      <c r="F346" s="174" t="s">
        <v>485</v>
      </c>
      <c r="G346" s="176">
        <v>84.617000000000004</v>
      </c>
      <c r="H346" s="182"/>
      <c r="I346" s="175">
        <f t="shared" si="70"/>
        <v>0</v>
      </c>
      <c r="J346" s="174">
        <f t="shared" si="71"/>
        <v>0</v>
      </c>
      <c r="K346" s="179">
        <f t="shared" si="72"/>
        <v>0</v>
      </c>
      <c r="L346" s="179">
        <f t="shared" si="73"/>
        <v>0</v>
      </c>
      <c r="M346" s="179"/>
      <c r="N346" s="179">
        <v>0</v>
      </c>
      <c r="O346" s="179"/>
      <c r="P346" s="183">
        <v>9.0000000000000006E-5</v>
      </c>
      <c r="Q346" s="183"/>
      <c r="R346" s="183">
        <v>9.0000000000000006E-5</v>
      </c>
      <c r="S346" s="179">
        <f t="shared" si="74"/>
        <v>8.0000000000000002E-3</v>
      </c>
      <c r="T346" s="179"/>
      <c r="U346" s="179"/>
      <c r="V346" s="199"/>
      <c r="W346" s="53"/>
      <c r="Z346">
        <v>0</v>
      </c>
    </row>
    <row r="347" spans="1:26" ht="25.05" customHeight="1">
      <c r="A347" s="180"/>
      <c r="B347" s="214">
        <v>196</v>
      </c>
      <c r="C347" s="181" t="s">
        <v>496</v>
      </c>
      <c r="D347" s="312" t="s">
        <v>510</v>
      </c>
      <c r="E347" s="312"/>
      <c r="F347" s="174" t="s">
        <v>498</v>
      </c>
      <c r="G347" s="176">
        <v>8.1289999999999996</v>
      </c>
      <c r="H347" s="182"/>
      <c r="I347" s="175">
        <f t="shared" si="70"/>
        <v>0</v>
      </c>
      <c r="J347" s="174">
        <f t="shared" si="71"/>
        <v>0</v>
      </c>
      <c r="K347" s="179">
        <f t="shared" si="72"/>
        <v>0</v>
      </c>
      <c r="L347" s="179">
        <f t="shared" si="73"/>
        <v>0</v>
      </c>
      <c r="M347" s="179"/>
      <c r="N347" s="179">
        <v>0</v>
      </c>
      <c r="O347" s="179"/>
      <c r="P347" s="183"/>
      <c r="Q347" s="183"/>
      <c r="R347" s="183"/>
      <c r="S347" s="179">
        <f t="shared" si="74"/>
        <v>0</v>
      </c>
      <c r="T347" s="179"/>
      <c r="U347" s="179"/>
      <c r="V347" s="199"/>
      <c r="W347" s="53"/>
      <c r="Z347">
        <v>0</v>
      </c>
    </row>
    <row r="348" spans="1:26" ht="34.950000000000003" customHeight="1">
      <c r="A348" s="180"/>
      <c r="B348" s="214">
        <v>197</v>
      </c>
      <c r="C348" s="181" t="s">
        <v>496</v>
      </c>
      <c r="D348" s="312" t="s">
        <v>511</v>
      </c>
      <c r="E348" s="312"/>
      <c r="F348" s="174" t="s">
        <v>498</v>
      </c>
      <c r="G348" s="176">
        <v>85.89</v>
      </c>
      <c r="H348" s="182"/>
      <c r="I348" s="175">
        <f t="shared" si="70"/>
        <v>0</v>
      </c>
      <c r="J348" s="174">
        <f t="shared" si="71"/>
        <v>0</v>
      </c>
      <c r="K348" s="179">
        <f t="shared" si="72"/>
        <v>0</v>
      </c>
      <c r="L348" s="179">
        <f t="shared" si="73"/>
        <v>0</v>
      </c>
      <c r="M348" s="179"/>
      <c r="N348" s="179">
        <v>0</v>
      </c>
      <c r="O348" s="179"/>
      <c r="P348" s="183"/>
      <c r="Q348" s="183"/>
      <c r="R348" s="183"/>
      <c r="S348" s="179">
        <f t="shared" si="74"/>
        <v>0</v>
      </c>
      <c r="T348" s="179"/>
      <c r="U348" s="179"/>
      <c r="V348" s="199"/>
      <c r="W348" s="53"/>
      <c r="Z348">
        <v>0</v>
      </c>
    </row>
    <row r="349" spans="1:26" ht="25.05" customHeight="1">
      <c r="A349" s="180"/>
      <c r="B349" s="214">
        <v>198</v>
      </c>
      <c r="C349" s="181" t="s">
        <v>494</v>
      </c>
      <c r="D349" s="312" t="s">
        <v>512</v>
      </c>
      <c r="E349" s="312"/>
      <c r="F349" s="174" t="s">
        <v>485</v>
      </c>
      <c r="G349" s="176">
        <v>142.45099999999999</v>
      </c>
      <c r="H349" s="182"/>
      <c r="I349" s="175">
        <f t="shared" si="70"/>
        <v>0</v>
      </c>
      <c r="J349" s="174">
        <f t="shared" si="71"/>
        <v>0</v>
      </c>
      <c r="K349" s="179">
        <f t="shared" si="72"/>
        <v>0</v>
      </c>
      <c r="L349" s="179">
        <f t="shared" si="73"/>
        <v>0</v>
      </c>
      <c r="M349" s="179"/>
      <c r="N349" s="179">
        <v>0</v>
      </c>
      <c r="O349" s="179"/>
      <c r="P349" s="183">
        <v>9.0000000000000006E-5</v>
      </c>
      <c r="Q349" s="183"/>
      <c r="R349" s="183">
        <v>9.0000000000000006E-5</v>
      </c>
      <c r="S349" s="179">
        <f t="shared" si="74"/>
        <v>1.2999999999999999E-2</v>
      </c>
      <c r="T349" s="179"/>
      <c r="U349" s="179"/>
      <c r="V349" s="199"/>
      <c r="W349" s="53"/>
      <c r="Z349">
        <v>0</v>
      </c>
    </row>
    <row r="350" spans="1:26" ht="25.05" customHeight="1">
      <c r="A350" s="180"/>
      <c r="B350" s="214">
        <v>199</v>
      </c>
      <c r="C350" s="181" t="s">
        <v>496</v>
      </c>
      <c r="D350" s="312" t="s">
        <v>513</v>
      </c>
      <c r="E350" s="312"/>
      <c r="F350" s="174" t="s">
        <v>498</v>
      </c>
      <c r="G350" s="176">
        <v>13.76</v>
      </c>
      <c r="H350" s="182"/>
      <c r="I350" s="175">
        <f t="shared" si="70"/>
        <v>0</v>
      </c>
      <c r="J350" s="174">
        <f t="shared" si="71"/>
        <v>0</v>
      </c>
      <c r="K350" s="179">
        <f t="shared" si="72"/>
        <v>0</v>
      </c>
      <c r="L350" s="179">
        <f t="shared" si="73"/>
        <v>0</v>
      </c>
      <c r="M350" s="179"/>
      <c r="N350" s="179">
        <v>0</v>
      </c>
      <c r="O350" s="179"/>
      <c r="P350" s="183"/>
      <c r="Q350" s="183"/>
      <c r="R350" s="183"/>
      <c r="S350" s="179">
        <f t="shared" si="74"/>
        <v>0</v>
      </c>
      <c r="T350" s="179"/>
      <c r="U350" s="179"/>
      <c r="V350" s="199"/>
      <c r="W350" s="53"/>
      <c r="Z350">
        <v>0</v>
      </c>
    </row>
    <row r="351" spans="1:26" ht="34.950000000000003" customHeight="1">
      <c r="A351" s="180"/>
      <c r="B351" s="214">
        <v>200</v>
      </c>
      <c r="C351" s="181" t="s">
        <v>496</v>
      </c>
      <c r="D351" s="312" t="s">
        <v>514</v>
      </c>
      <c r="E351" s="312"/>
      <c r="F351" s="174" t="s">
        <v>498</v>
      </c>
      <c r="G351" s="176">
        <v>144.51900000000001</v>
      </c>
      <c r="H351" s="182"/>
      <c r="I351" s="175">
        <f t="shared" si="70"/>
        <v>0</v>
      </c>
      <c r="J351" s="174">
        <f t="shared" si="71"/>
        <v>0</v>
      </c>
      <c r="K351" s="179">
        <f t="shared" si="72"/>
        <v>0</v>
      </c>
      <c r="L351" s="179">
        <f t="shared" si="73"/>
        <v>0</v>
      </c>
      <c r="M351" s="179"/>
      <c r="N351" s="179">
        <v>0</v>
      </c>
      <c r="O351" s="179"/>
      <c r="P351" s="183"/>
      <c r="Q351" s="183"/>
      <c r="R351" s="183"/>
      <c r="S351" s="179">
        <f t="shared" si="74"/>
        <v>0</v>
      </c>
      <c r="T351" s="179"/>
      <c r="U351" s="179"/>
      <c r="V351" s="199"/>
      <c r="W351" s="53"/>
      <c r="Z351">
        <v>0</v>
      </c>
    </row>
    <row r="352" spans="1:26" ht="25.05" customHeight="1">
      <c r="A352" s="180"/>
      <c r="B352" s="214">
        <v>201</v>
      </c>
      <c r="C352" s="181" t="s">
        <v>515</v>
      </c>
      <c r="D352" s="312" t="s">
        <v>516</v>
      </c>
      <c r="E352" s="312"/>
      <c r="F352" s="174" t="s">
        <v>130</v>
      </c>
      <c r="G352" s="176">
        <v>336.73099999999999</v>
      </c>
      <c r="H352" s="182"/>
      <c r="I352" s="175">
        <f t="shared" si="70"/>
        <v>0</v>
      </c>
      <c r="J352" s="174">
        <f t="shared" si="71"/>
        <v>0</v>
      </c>
      <c r="K352" s="179">
        <f t="shared" si="72"/>
        <v>0</v>
      </c>
      <c r="L352" s="179">
        <f t="shared" si="73"/>
        <v>0</v>
      </c>
      <c r="M352" s="179"/>
      <c r="N352" s="179">
        <v>0</v>
      </c>
      <c r="O352" s="179"/>
      <c r="P352" s="183">
        <v>3.0000000000000004E-5</v>
      </c>
      <c r="Q352" s="183"/>
      <c r="R352" s="183">
        <v>3.0000000000000004E-5</v>
      </c>
      <c r="S352" s="179">
        <f t="shared" si="74"/>
        <v>0.01</v>
      </c>
      <c r="T352" s="179"/>
      <c r="U352" s="179"/>
      <c r="V352" s="199"/>
      <c r="W352" s="53"/>
      <c r="Z352">
        <v>0</v>
      </c>
    </row>
    <row r="353" spans="1:26" ht="25.05" customHeight="1">
      <c r="A353" s="180"/>
      <c r="B353" s="214">
        <v>202</v>
      </c>
      <c r="C353" s="181" t="s">
        <v>517</v>
      </c>
      <c r="D353" s="312" t="s">
        <v>518</v>
      </c>
      <c r="E353" s="312"/>
      <c r="F353" s="174" t="s">
        <v>519</v>
      </c>
      <c r="G353" s="176">
        <v>1006.683</v>
      </c>
      <c r="H353" s="182"/>
      <c r="I353" s="175">
        <f t="shared" si="70"/>
        <v>0</v>
      </c>
      <c r="J353" s="174">
        <f t="shared" si="71"/>
        <v>0</v>
      </c>
      <c r="K353" s="179">
        <f t="shared" si="72"/>
        <v>0</v>
      </c>
      <c r="L353" s="179">
        <f t="shared" si="73"/>
        <v>0</v>
      </c>
      <c r="M353" s="179"/>
      <c r="N353" s="179">
        <v>0</v>
      </c>
      <c r="O353" s="179"/>
      <c r="P353" s="183"/>
      <c r="Q353" s="183"/>
      <c r="R353" s="183"/>
      <c r="S353" s="179">
        <f t="shared" si="74"/>
        <v>0</v>
      </c>
      <c r="T353" s="179"/>
      <c r="U353" s="179"/>
      <c r="V353" s="199"/>
      <c r="W353" s="53"/>
      <c r="Z353">
        <v>0</v>
      </c>
    </row>
    <row r="354" spans="1:26" ht="25.05" customHeight="1">
      <c r="A354" s="180"/>
      <c r="B354" s="214">
        <v>203</v>
      </c>
      <c r="C354" s="181" t="s">
        <v>520</v>
      </c>
      <c r="D354" s="312" t="s">
        <v>521</v>
      </c>
      <c r="E354" s="312"/>
      <c r="F354" s="174" t="s">
        <v>183</v>
      </c>
      <c r="G354" s="176">
        <v>979.029</v>
      </c>
      <c r="H354" s="182"/>
      <c r="I354" s="175">
        <f t="shared" si="70"/>
        <v>0</v>
      </c>
      <c r="J354" s="174">
        <f t="shared" si="71"/>
        <v>0</v>
      </c>
      <c r="K354" s="179">
        <f t="shared" si="72"/>
        <v>0</v>
      </c>
      <c r="L354" s="179">
        <f t="shared" si="73"/>
        <v>0</v>
      </c>
      <c r="M354" s="179"/>
      <c r="N354" s="179">
        <v>0</v>
      </c>
      <c r="O354" s="179"/>
      <c r="P354" s="183"/>
      <c r="Q354" s="183"/>
      <c r="R354" s="183"/>
      <c r="S354" s="179">
        <f t="shared" si="74"/>
        <v>0</v>
      </c>
      <c r="T354" s="179"/>
      <c r="U354" s="179"/>
      <c r="V354" s="199"/>
      <c r="W354" s="53"/>
      <c r="Z354">
        <v>0</v>
      </c>
    </row>
    <row r="355" spans="1:26" ht="25.05" customHeight="1">
      <c r="A355" s="180"/>
      <c r="B355" s="214">
        <v>204</v>
      </c>
      <c r="C355" s="181" t="s">
        <v>522</v>
      </c>
      <c r="D355" s="312" t="s">
        <v>523</v>
      </c>
      <c r="E355" s="312"/>
      <c r="F355" s="174" t="s">
        <v>399</v>
      </c>
      <c r="G355" s="176">
        <v>4693.4989999999998</v>
      </c>
      <c r="H355" s="182"/>
      <c r="I355" s="175">
        <f t="shared" si="70"/>
        <v>0</v>
      </c>
      <c r="J355" s="174">
        <f t="shared" si="71"/>
        <v>0</v>
      </c>
      <c r="K355" s="179">
        <f t="shared" si="72"/>
        <v>0</v>
      </c>
      <c r="L355" s="179">
        <f t="shared" si="73"/>
        <v>0</v>
      </c>
      <c r="M355" s="179"/>
      <c r="N355" s="179">
        <v>0</v>
      </c>
      <c r="O355" s="179"/>
      <c r="P355" s="183"/>
      <c r="Q355" s="183"/>
      <c r="R355" s="183"/>
      <c r="S355" s="179">
        <f t="shared" si="74"/>
        <v>0</v>
      </c>
      <c r="T355" s="179"/>
      <c r="U355" s="179"/>
      <c r="V355" s="199"/>
      <c r="W355" s="53"/>
      <c r="Z355">
        <v>0</v>
      </c>
    </row>
    <row r="356" spans="1:26" ht="25.05" customHeight="1">
      <c r="A356" s="180"/>
      <c r="B356" s="214">
        <v>205</v>
      </c>
      <c r="C356" s="181" t="s">
        <v>494</v>
      </c>
      <c r="D356" s="312" t="s">
        <v>524</v>
      </c>
      <c r="E356" s="312"/>
      <c r="F356" s="174" t="s">
        <v>485</v>
      </c>
      <c r="G356" s="176">
        <v>132.92599999999999</v>
      </c>
      <c r="H356" s="182"/>
      <c r="I356" s="175">
        <f t="shared" si="70"/>
        <v>0</v>
      </c>
      <c r="J356" s="174">
        <f t="shared" si="71"/>
        <v>0</v>
      </c>
      <c r="K356" s="179">
        <f t="shared" si="72"/>
        <v>0</v>
      </c>
      <c r="L356" s="179">
        <f t="shared" si="73"/>
        <v>0</v>
      </c>
      <c r="M356" s="179"/>
      <c r="N356" s="179">
        <v>0</v>
      </c>
      <c r="O356" s="179"/>
      <c r="P356" s="183">
        <v>9.0000000000000006E-5</v>
      </c>
      <c r="Q356" s="183"/>
      <c r="R356" s="183">
        <v>9.0000000000000006E-5</v>
      </c>
      <c r="S356" s="179">
        <f t="shared" si="74"/>
        <v>1.2E-2</v>
      </c>
      <c r="T356" s="179"/>
      <c r="U356" s="179"/>
      <c r="V356" s="199"/>
      <c r="W356" s="53"/>
      <c r="Z356">
        <v>0</v>
      </c>
    </row>
    <row r="357" spans="1:26" ht="25.05" customHeight="1">
      <c r="A357" s="180"/>
      <c r="B357" s="214">
        <v>206</v>
      </c>
      <c r="C357" s="181" t="s">
        <v>496</v>
      </c>
      <c r="D357" s="312" t="s">
        <v>525</v>
      </c>
      <c r="E357" s="312"/>
      <c r="F357" s="174" t="s">
        <v>498</v>
      </c>
      <c r="G357" s="176">
        <v>12.614000000000001</v>
      </c>
      <c r="H357" s="182"/>
      <c r="I357" s="175">
        <f t="shared" si="70"/>
        <v>0</v>
      </c>
      <c r="J357" s="174">
        <f t="shared" si="71"/>
        <v>0</v>
      </c>
      <c r="K357" s="179">
        <f t="shared" si="72"/>
        <v>0</v>
      </c>
      <c r="L357" s="179">
        <f t="shared" si="73"/>
        <v>0</v>
      </c>
      <c r="M357" s="179"/>
      <c r="N357" s="179">
        <v>0</v>
      </c>
      <c r="O357" s="179"/>
      <c r="P357" s="183"/>
      <c r="Q357" s="183"/>
      <c r="R357" s="183"/>
      <c r="S357" s="179">
        <f t="shared" si="74"/>
        <v>0</v>
      </c>
      <c r="T357" s="179"/>
      <c r="U357" s="179"/>
      <c r="V357" s="199"/>
      <c r="W357" s="53"/>
      <c r="Z357">
        <v>0</v>
      </c>
    </row>
    <row r="358" spans="1:26" ht="34.950000000000003" customHeight="1">
      <c r="A358" s="180"/>
      <c r="B358" s="214">
        <v>207</v>
      </c>
      <c r="C358" s="181" t="s">
        <v>496</v>
      </c>
      <c r="D358" s="312" t="s">
        <v>526</v>
      </c>
      <c r="E358" s="312"/>
      <c r="F358" s="174" t="s">
        <v>498</v>
      </c>
      <c r="G358" s="176">
        <v>135.08099999999999</v>
      </c>
      <c r="H358" s="182"/>
      <c r="I358" s="175">
        <f t="shared" ref="I358:I389" si="75">ROUND(G358*(H358),2)</f>
        <v>0</v>
      </c>
      <c r="J358" s="174">
        <f t="shared" ref="J358:J391" si="76">ROUND(G358*(N358),2)</f>
        <v>0</v>
      </c>
      <c r="K358" s="179">
        <f t="shared" ref="K358:K391" si="77">ROUND(G358*(O358),2)</f>
        <v>0</v>
      </c>
      <c r="L358" s="179">
        <f t="shared" ref="L358:L391" si="78">ROUND(G358*(H358),2)</f>
        <v>0</v>
      </c>
      <c r="M358" s="179"/>
      <c r="N358" s="179">
        <v>0</v>
      </c>
      <c r="O358" s="179"/>
      <c r="P358" s="183"/>
      <c r="Q358" s="183"/>
      <c r="R358" s="183"/>
      <c r="S358" s="179">
        <f t="shared" ref="S358:S391" si="79">ROUND(G358*(P358),3)</f>
        <v>0</v>
      </c>
      <c r="T358" s="179"/>
      <c r="U358" s="179"/>
      <c r="V358" s="199"/>
      <c r="W358" s="53"/>
      <c r="Z358">
        <v>0</v>
      </c>
    </row>
    <row r="359" spans="1:26" ht="34.950000000000003" customHeight="1">
      <c r="A359" s="180"/>
      <c r="B359" s="214">
        <v>208</v>
      </c>
      <c r="C359" s="181" t="s">
        <v>179</v>
      </c>
      <c r="D359" s="312" t="s">
        <v>527</v>
      </c>
      <c r="E359" s="312"/>
      <c r="F359" s="174" t="s">
        <v>399</v>
      </c>
      <c r="G359" s="176">
        <v>4</v>
      </c>
      <c r="H359" s="182"/>
      <c r="I359" s="175">
        <f t="shared" si="75"/>
        <v>0</v>
      </c>
      <c r="J359" s="174">
        <f t="shared" si="76"/>
        <v>0</v>
      </c>
      <c r="K359" s="179">
        <f t="shared" si="77"/>
        <v>0</v>
      </c>
      <c r="L359" s="179">
        <f t="shared" si="78"/>
        <v>0</v>
      </c>
      <c r="M359" s="179"/>
      <c r="N359" s="179">
        <v>0</v>
      </c>
      <c r="O359" s="179"/>
      <c r="P359" s="183"/>
      <c r="Q359" s="183"/>
      <c r="R359" s="183"/>
      <c r="S359" s="179">
        <f t="shared" si="79"/>
        <v>0</v>
      </c>
      <c r="T359" s="179"/>
      <c r="U359" s="179"/>
      <c r="V359" s="199"/>
      <c r="W359" s="53"/>
      <c r="Z359">
        <v>0</v>
      </c>
    </row>
    <row r="360" spans="1:26" ht="25.05" customHeight="1">
      <c r="A360" s="180"/>
      <c r="B360" s="214">
        <v>209</v>
      </c>
      <c r="C360" s="181" t="s">
        <v>528</v>
      </c>
      <c r="D360" s="312" t="s">
        <v>529</v>
      </c>
      <c r="E360" s="312"/>
      <c r="F360" s="174" t="s">
        <v>307</v>
      </c>
      <c r="G360" s="176">
        <v>0.81356824066238365</v>
      </c>
      <c r="H360" s="182"/>
      <c r="I360" s="175">
        <f t="shared" si="75"/>
        <v>0</v>
      </c>
      <c r="J360" s="174">
        <f t="shared" si="76"/>
        <v>0</v>
      </c>
      <c r="K360" s="179">
        <f t="shared" si="77"/>
        <v>0</v>
      </c>
      <c r="L360" s="179">
        <f t="shared" si="78"/>
        <v>0</v>
      </c>
      <c r="M360" s="179"/>
      <c r="N360" s="179">
        <v>0</v>
      </c>
      <c r="O360" s="179"/>
      <c r="P360" s="183"/>
      <c r="Q360" s="183"/>
      <c r="R360" s="183"/>
      <c r="S360" s="179">
        <f t="shared" si="79"/>
        <v>0</v>
      </c>
      <c r="T360" s="179"/>
      <c r="U360" s="179"/>
      <c r="V360" s="199"/>
      <c r="W360" s="53"/>
      <c r="Z360">
        <v>0</v>
      </c>
    </row>
    <row r="361" spans="1:26" ht="49.95" customHeight="1">
      <c r="A361" s="180"/>
      <c r="B361" s="214">
        <v>210</v>
      </c>
      <c r="C361" s="181" t="s">
        <v>530</v>
      </c>
      <c r="D361" s="312" t="s">
        <v>531</v>
      </c>
      <c r="E361" s="312"/>
      <c r="F361" s="174" t="s">
        <v>161</v>
      </c>
      <c r="G361" s="176">
        <v>1</v>
      </c>
      <c r="H361" s="182"/>
      <c r="I361" s="175">
        <f t="shared" si="75"/>
        <v>0</v>
      </c>
      <c r="J361" s="174">
        <f t="shared" si="76"/>
        <v>0</v>
      </c>
      <c r="K361" s="179">
        <f t="shared" si="77"/>
        <v>0</v>
      </c>
      <c r="L361" s="179">
        <f t="shared" si="78"/>
        <v>0</v>
      </c>
      <c r="M361" s="179"/>
      <c r="N361" s="179">
        <v>0</v>
      </c>
      <c r="O361" s="179"/>
      <c r="P361" s="183"/>
      <c r="Q361" s="183"/>
      <c r="R361" s="183"/>
      <c r="S361" s="179">
        <f t="shared" si="79"/>
        <v>0</v>
      </c>
      <c r="T361" s="179"/>
      <c r="U361" s="179"/>
      <c r="V361" s="199"/>
      <c r="W361" s="53"/>
      <c r="Z361">
        <v>0</v>
      </c>
    </row>
    <row r="362" spans="1:26" ht="49.95" customHeight="1">
      <c r="A362" s="180"/>
      <c r="B362" s="214">
        <v>211</v>
      </c>
      <c r="C362" s="181" t="s">
        <v>532</v>
      </c>
      <c r="D362" s="312" t="s">
        <v>533</v>
      </c>
      <c r="E362" s="312"/>
      <c r="F362" s="174" t="s">
        <v>161</v>
      </c>
      <c r="G362" s="176">
        <v>1</v>
      </c>
      <c r="H362" s="182"/>
      <c r="I362" s="175">
        <f t="shared" si="75"/>
        <v>0</v>
      </c>
      <c r="J362" s="174">
        <f t="shared" si="76"/>
        <v>0</v>
      </c>
      <c r="K362" s="179">
        <f t="shared" si="77"/>
        <v>0</v>
      </c>
      <c r="L362" s="179">
        <f t="shared" si="78"/>
        <v>0</v>
      </c>
      <c r="M362" s="179"/>
      <c r="N362" s="179">
        <v>0</v>
      </c>
      <c r="O362" s="179"/>
      <c r="P362" s="183"/>
      <c r="Q362" s="183"/>
      <c r="R362" s="183"/>
      <c r="S362" s="179">
        <f t="shared" si="79"/>
        <v>0</v>
      </c>
      <c r="T362" s="179"/>
      <c r="U362" s="179"/>
      <c r="V362" s="199"/>
      <c r="W362" s="53"/>
      <c r="Z362">
        <v>0</v>
      </c>
    </row>
    <row r="363" spans="1:26" ht="34.950000000000003" customHeight="1">
      <c r="A363" s="180"/>
      <c r="B363" s="214">
        <v>212</v>
      </c>
      <c r="C363" s="181" t="s">
        <v>534</v>
      </c>
      <c r="D363" s="312" t="s">
        <v>535</v>
      </c>
      <c r="E363" s="312"/>
      <c r="F363" s="174" t="s">
        <v>161</v>
      </c>
      <c r="G363" s="176">
        <v>4</v>
      </c>
      <c r="H363" s="182"/>
      <c r="I363" s="175">
        <f t="shared" si="75"/>
        <v>0</v>
      </c>
      <c r="J363" s="174">
        <f t="shared" si="76"/>
        <v>0</v>
      </c>
      <c r="K363" s="179">
        <f t="shared" si="77"/>
        <v>0</v>
      </c>
      <c r="L363" s="179">
        <f t="shared" si="78"/>
        <v>0</v>
      </c>
      <c r="M363" s="179"/>
      <c r="N363" s="179">
        <v>0</v>
      </c>
      <c r="O363" s="179"/>
      <c r="P363" s="183"/>
      <c r="Q363" s="183"/>
      <c r="R363" s="183"/>
      <c r="S363" s="179">
        <f t="shared" si="79"/>
        <v>0</v>
      </c>
      <c r="T363" s="179"/>
      <c r="U363" s="179"/>
      <c r="V363" s="199"/>
      <c r="W363" s="53"/>
      <c r="Z363">
        <v>0</v>
      </c>
    </row>
    <row r="364" spans="1:26" ht="34.950000000000003" customHeight="1">
      <c r="A364" s="180"/>
      <c r="B364" s="214">
        <v>213</v>
      </c>
      <c r="C364" s="181" t="s">
        <v>536</v>
      </c>
      <c r="D364" s="312" t="s">
        <v>537</v>
      </c>
      <c r="E364" s="312"/>
      <c r="F364" s="174" t="s">
        <v>161</v>
      </c>
      <c r="G364" s="176">
        <v>1</v>
      </c>
      <c r="H364" s="182"/>
      <c r="I364" s="175">
        <f t="shared" si="75"/>
        <v>0</v>
      </c>
      <c r="J364" s="174">
        <f t="shared" si="76"/>
        <v>0</v>
      </c>
      <c r="K364" s="179">
        <f t="shared" si="77"/>
        <v>0</v>
      </c>
      <c r="L364" s="179">
        <f t="shared" si="78"/>
        <v>0</v>
      </c>
      <c r="M364" s="179"/>
      <c r="N364" s="179">
        <v>0</v>
      </c>
      <c r="O364" s="179"/>
      <c r="P364" s="183"/>
      <c r="Q364" s="183"/>
      <c r="R364" s="183"/>
      <c r="S364" s="179">
        <f t="shared" si="79"/>
        <v>0</v>
      </c>
      <c r="T364" s="179"/>
      <c r="U364" s="179"/>
      <c r="V364" s="199"/>
      <c r="W364" s="53"/>
      <c r="Z364">
        <v>0</v>
      </c>
    </row>
    <row r="365" spans="1:26" ht="34.950000000000003" customHeight="1">
      <c r="A365" s="180"/>
      <c r="B365" s="214">
        <v>214</v>
      </c>
      <c r="C365" s="181" t="s">
        <v>538</v>
      </c>
      <c r="D365" s="312" t="s">
        <v>539</v>
      </c>
      <c r="E365" s="312"/>
      <c r="F365" s="174" t="s">
        <v>161</v>
      </c>
      <c r="G365" s="176">
        <v>1</v>
      </c>
      <c r="H365" s="182"/>
      <c r="I365" s="175">
        <f t="shared" si="75"/>
        <v>0</v>
      </c>
      <c r="J365" s="174">
        <f t="shared" si="76"/>
        <v>0</v>
      </c>
      <c r="K365" s="179">
        <f t="shared" si="77"/>
        <v>0</v>
      </c>
      <c r="L365" s="179">
        <f t="shared" si="78"/>
        <v>0</v>
      </c>
      <c r="M365" s="179"/>
      <c r="N365" s="179">
        <v>0</v>
      </c>
      <c r="O365" s="179"/>
      <c r="P365" s="183"/>
      <c r="Q365" s="183"/>
      <c r="R365" s="183"/>
      <c r="S365" s="179">
        <f t="shared" si="79"/>
        <v>0</v>
      </c>
      <c r="T365" s="179"/>
      <c r="U365" s="179"/>
      <c r="V365" s="199"/>
      <c r="W365" s="53"/>
      <c r="Z365">
        <v>0</v>
      </c>
    </row>
    <row r="366" spans="1:26" ht="34.950000000000003" customHeight="1">
      <c r="A366" s="180"/>
      <c r="B366" s="214">
        <v>215</v>
      </c>
      <c r="C366" s="181" t="s">
        <v>540</v>
      </c>
      <c r="D366" s="312" t="s">
        <v>541</v>
      </c>
      <c r="E366" s="312"/>
      <c r="F366" s="174" t="s">
        <v>161</v>
      </c>
      <c r="G366" s="176">
        <v>2</v>
      </c>
      <c r="H366" s="182"/>
      <c r="I366" s="175">
        <f t="shared" si="75"/>
        <v>0</v>
      </c>
      <c r="J366" s="174">
        <f t="shared" si="76"/>
        <v>0</v>
      </c>
      <c r="K366" s="179">
        <f t="shared" si="77"/>
        <v>0</v>
      </c>
      <c r="L366" s="179">
        <f t="shared" si="78"/>
        <v>0</v>
      </c>
      <c r="M366" s="179"/>
      <c r="N366" s="179">
        <v>0</v>
      </c>
      <c r="O366" s="179"/>
      <c r="P366" s="183"/>
      <c r="Q366" s="183"/>
      <c r="R366" s="183"/>
      <c r="S366" s="179">
        <f t="shared" si="79"/>
        <v>0</v>
      </c>
      <c r="T366" s="179"/>
      <c r="U366" s="179"/>
      <c r="V366" s="199"/>
      <c r="W366" s="53"/>
      <c r="Z366">
        <v>0</v>
      </c>
    </row>
    <row r="367" spans="1:26" ht="34.950000000000003" customHeight="1">
      <c r="A367" s="180"/>
      <c r="B367" s="214">
        <v>216</v>
      </c>
      <c r="C367" s="181" t="s">
        <v>542</v>
      </c>
      <c r="D367" s="312" t="s">
        <v>543</v>
      </c>
      <c r="E367" s="312"/>
      <c r="F367" s="174" t="s">
        <v>161</v>
      </c>
      <c r="G367" s="176">
        <v>3</v>
      </c>
      <c r="H367" s="182"/>
      <c r="I367" s="175">
        <f t="shared" si="75"/>
        <v>0</v>
      </c>
      <c r="J367" s="174">
        <f t="shared" si="76"/>
        <v>0</v>
      </c>
      <c r="K367" s="179">
        <f t="shared" si="77"/>
        <v>0</v>
      </c>
      <c r="L367" s="179">
        <f t="shared" si="78"/>
        <v>0</v>
      </c>
      <c r="M367" s="179"/>
      <c r="N367" s="179">
        <v>0</v>
      </c>
      <c r="O367" s="179"/>
      <c r="P367" s="183"/>
      <c r="Q367" s="183"/>
      <c r="R367" s="183"/>
      <c r="S367" s="179">
        <f t="shared" si="79"/>
        <v>0</v>
      </c>
      <c r="T367" s="179"/>
      <c r="U367" s="179"/>
      <c r="V367" s="199"/>
      <c r="W367" s="53"/>
      <c r="Z367">
        <v>0</v>
      </c>
    </row>
    <row r="368" spans="1:26" ht="49.95" customHeight="1">
      <c r="A368" s="180"/>
      <c r="B368" s="214">
        <v>217</v>
      </c>
      <c r="C368" s="181" t="s">
        <v>544</v>
      </c>
      <c r="D368" s="312" t="s">
        <v>545</v>
      </c>
      <c r="E368" s="312"/>
      <c r="F368" s="174" t="s">
        <v>161</v>
      </c>
      <c r="G368" s="176">
        <v>2</v>
      </c>
      <c r="H368" s="182"/>
      <c r="I368" s="175">
        <f t="shared" si="75"/>
        <v>0</v>
      </c>
      <c r="J368" s="174">
        <f t="shared" si="76"/>
        <v>0</v>
      </c>
      <c r="K368" s="179">
        <f t="shared" si="77"/>
        <v>0</v>
      </c>
      <c r="L368" s="179">
        <f t="shared" si="78"/>
        <v>0</v>
      </c>
      <c r="M368" s="179"/>
      <c r="N368" s="179">
        <v>0</v>
      </c>
      <c r="O368" s="179"/>
      <c r="P368" s="183"/>
      <c r="Q368" s="183"/>
      <c r="R368" s="183"/>
      <c r="S368" s="179">
        <f t="shared" si="79"/>
        <v>0</v>
      </c>
      <c r="T368" s="179"/>
      <c r="U368" s="179"/>
      <c r="V368" s="199"/>
      <c r="W368" s="53"/>
      <c r="Z368">
        <v>0</v>
      </c>
    </row>
    <row r="369" spans="1:26" ht="34.950000000000003" customHeight="1">
      <c r="A369" s="180"/>
      <c r="B369" s="214">
        <v>218</v>
      </c>
      <c r="C369" s="181" t="s">
        <v>546</v>
      </c>
      <c r="D369" s="312" t="s">
        <v>547</v>
      </c>
      <c r="E369" s="312"/>
      <c r="F369" s="174" t="s">
        <v>161</v>
      </c>
      <c r="G369" s="176">
        <v>1</v>
      </c>
      <c r="H369" s="182"/>
      <c r="I369" s="175">
        <f t="shared" si="75"/>
        <v>0</v>
      </c>
      <c r="J369" s="174">
        <f t="shared" si="76"/>
        <v>0</v>
      </c>
      <c r="K369" s="179">
        <f t="shared" si="77"/>
        <v>0</v>
      </c>
      <c r="L369" s="179">
        <f t="shared" si="78"/>
        <v>0</v>
      </c>
      <c r="M369" s="179"/>
      <c r="N369" s="179">
        <v>0</v>
      </c>
      <c r="O369" s="179"/>
      <c r="P369" s="183"/>
      <c r="Q369" s="183"/>
      <c r="R369" s="183"/>
      <c r="S369" s="179">
        <f t="shared" si="79"/>
        <v>0</v>
      </c>
      <c r="T369" s="179"/>
      <c r="U369" s="179"/>
      <c r="V369" s="199"/>
      <c r="W369" s="53"/>
      <c r="Z369">
        <v>0</v>
      </c>
    </row>
    <row r="370" spans="1:26" ht="49.95" customHeight="1">
      <c r="A370" s="180"/>
      <c r="B370" s="214">
        <v>219</v>
      </c>
      <c r="C370" s="181" t="s">
        <v>548</v>
      </c>
      <c r="D370" s="312" t="s">
        <v>549</v>
      </c>
      <c r="E370" s="312"/>
      <c r="F370" s="174" t="s">
        <v>161</v>
      </c>
      <c r="G370" s="176">
        <v>1</v>
      </c>
      <c r="H370" s="182"/>
      <c r="I370" s="175">
        <f t="shared" si="75"/>
        <v>0</v>
      </c>
      <c r="J370" s="174">
        <f t="shared" si="76"/>
        <v>0</v>
      </c>
      <c r="K370" s="179">
        <f t="shared" si="77"/>
        <v>0</v>
      </c>
      <c r="L370" s="179">
        <f t="shared" si="78"/>
        <v>0</v>
      </c>
      <c r="M370" s="179"/>
      <c r="N370" s="179">
        <v>0</v>
      </c>
      <c r="O370" s="179"/>
      <c r="P370" s="183"/>
      <c r="Q370" s="183"/>
      <c r="R370" s="183"/>
      <c r="S370" s="179">
        <f t="shared" si="79"/>
        <v>0</v>
      </c>
      <c r="T370" s="179"/>
      <c r="U370" s="179"/>
      <c r="V370" s="199"/>
      <c r="W370" s="53"/>
      <c r="Z370">
        <v>0</v>
      </c>
    </row>
    <row r="371" spans="1:26" ht="49.95" customHeight="1">
      <c r="A371" s="180"/>
      <c r="B371" s="214">
        <v>220</v>
      </c>
      <c r="C371" s="181" t="s">
        <v>550</v>
      </c>
      <c r="D371" s="312" t="s">
        <v>551</v>
      </c>
      <c r="E371" s="312"/>
      <c r="F371" s="174" t="s">
        <v>161</v>
      </c>
      <c r="G371" s="176">
        <v>1</v>
      </c>
      <c r="H371" s="182"/>
      <c r="I371" s="175">
        <f t="shared" si="75"/>
        <v>0</v>
      </c>
      <c r="J371" s="174">
        <f t="shared" si="76"/>
        <v>0</v>
      </c>
      <c r="K371" s="179">
        <f t="shared" si="77"/>
        <v>0</v>
      </c>
      <c r="L371" s="179">
        <f t="shared" si="78"/>
        <v>0</v>
      </c>
      <c r="M371" s="179"/>
      <c r="N371" s="179">
        <v>0</v>
      </c>
      <c r="O371" s="179"/>
      <c r="P371" s="183"/>
      <c r="Q371" s="183"/>
      <c r="R371" s="183"/>
      <c r="S371" s="179">
        <f t="shared" si="79"/>
        <v>0</v>
      </c>
      <c r="T371" s="179"/>
      <c r="U371" s="179"/>
      <c r="V371" s="199"/>
      <c r="W371" s="53"/>
      <c r="Z371">
        <v>0</v>
      </c>
    </row>
    <row r="372" spans="1:26" ht="34.950000000000003" customHeight="1">
      <c r="A372" s="180"/>
      <c r="B372" s="214">
        <v>221</v>
      </c>
      <c r="C372" s="181" t="s">
        <v>552</v>
      </c>
      <c r="D372" s="312" t="s">
        <v>553</v>
      </c>
      <c r="E372" s="312"/>
      <c r="F372" s="174" t="s">
        <v>161</v>
      </c>
      <c r="G372" s="176">
        <v>1</v>
      </c>
      <c r="H372" s="182"/>
      <c r="I372" s="175">
        <f t="shared" si="75"/>
        <v>0</v>
      </c>
      <c r="J372" s="174">
        <f t="shared" si="76"/>
        <v>0</v>
      </c>
      <c r="K372" s="179">
        <f t="shared" si="77"/>
        <v>0</v>
      </c>
      <c r="L372" s="179">
        <f t="shared" si="78"/>
        <v>0</v>
      </c>
      <c r="M372" s="179"/>
      <c r="N372" s="179">
        <v>0</v>
      </c>
      <c r="O372" s="179"/>
      <c r="P372" s="183"/>
      <c r="Q372" s="183"/>
      <c r="R372" s="183"/>
      <c r="S372" s="179">
        <f t="shared" si="79"/>
        <v>0</v>
      </c>
      <c r="T372" s="179"/>
      <c r="U372" s="179"/>
      <c r="V372" s="199"/>
      <c r="W372" s="53"/>
      <c r="Z372">
        <v>0</v>
      </c>
    </row>
    <row r="373" spans="1:26" ht="25.05" customHeight="1">
      <c r="A373" s="180"/>
      <c r="B373" s="214">
        <v>222</v>
      </c>
      <c r="C373" s="181" t="s">
        <v>554</v>
      </c>
      <c r="D373" s="312" t="s">
        <v>555</v>
      </c>
      <c r="E373" s="312"/>
      <c r="F373" s="174" t="s">
        <v>161</v>
      </c>
      <c r="G373" s="176">
        <v>1</v>
      </c>
      <c r="H373" s="182"/>
      <c r="I373" s="175">
        <f t="shared" si="75"/>
        <v>0</v>
      </c>
      <c r="J373" s="174">
        <f t="shared" si="76"/>
        <v>0</v>
      </c>
      <c r="K373" s="179">
        <f t="shared" si="77"/>
        <v>0</v>
      </c>
      <c r="L373" s="179">
        <f t="shared" si="78"/>
        <v>0</v>
      </c>
      <c r="M373" s="179"/>
      <c r="N373" s="179">
        <v>0</v>
      </c>
      <c r="O373" s="179"/>
      <c r="P373" s="183"/>
      <c r="Q373" s="183"/>
      <c r="R373" s="183"/>
      <c r="S373" s="179">
        <f t="shared" si="79"/>
        <v>0</v>
      </c>
      <c r="T373" s="179"/>
      <c r="U373" s="179"/>
      <c r="V373" s="199"/>
      <c r="W373" s="53"/>
      <c r="Z373">
        <v>0</v>
      </c>
    </row>
    <row r="374" spans="1:26" ht="34.950000000000003" customHeight="1">
      <c r="A374" s="180"/>
      <c r="B374" s="214">
        <v>223</v>
      </c>
      <c r="C374" s="181" t="s">
        <v>556</v>
      </c>
      <c r="D374" s="312" t="s">
        <v>557</v>
      </c>
      <c r="E374" s="312"/>
      <c r="F374" s="174" t="s">
        <v>161</v>
      </c>
      <c r="G374" s="176">
        <v>1</v>
      </c>
      <c r="H374" s="182"/>
      <c r="I374" s="175">
        <f t="shared" si="75"/>
        <v>0</v>
      </c>
      <c r="J374" s="174">
        <f t="shared" si="76"/>
        <v>0</v>
      </c>
      <c r="K374" s="179">
        <f t="shared" si="77"/>
        <v>0</v>
      </c>
      <c r="L374" s="179">
        <f t="shared" si="78"/>
        <v>0</v>
      </c>
      <c r="M374" s="179"/>
      <c r="N374" s="179">
        <v>0</v>
      </c>
      <c r="O374" s="179"/>
      <c r="P374" s="183"/>
      <c r="Q374" s="183"/>
      <c r="R374" s="183"/>
      <c r="S374" s="179">
        <f t="shared" si="79"/>
        <v>0</v>
      </c>
      <c r="T374" s="179"/>
      <c r="U374" s="179"/>
      <c r="V374" s="199"/>
      <c r="W374" s="53"/>
      <c r="Z374">
        <v>0</v>
      </c>
    </row>
    <row r="375" spans="1:26" ht="34.950000000000003" customHeight="1">
      <c r="A375" s="180"/>
      <c r="B375" s="214">
        <v>224</v>
      </c>
      <c r="C375" s="181" t="s">
        <v>558</v>
      </c>
      <c r="D375" s="312" t="s">
        <v>559</v>
      </c>
      <c r="E375" s="312"/>
      <c r="F375" s="174" t="s">
        <v>161</v>
      </c>
      <c r="G375" s="176">
        <v>1</v>
      </c>
      <c r="H375" s="182"/>
      <c r="I375" s="175">
        <f t="shared" si="75"/>
        <v>0</v>
      </c>
      <c r="J375" s="174">
        <f t="shared" si="76"/>
        <v>0</v>
      </c>
      <c r="K375" s="179">
        <f t="shared" si="77"/>
        <v>0</v>
      </c>
      <c r="L375" s="179">
        <f t="shared" si="78"/>
        <v>0</v>
      </c>
      <c r="M375" s="179"/>
      <c r="N375" s="179">
        <v>0</v>
      </c>
      <c r="O375" s="179"/>
      <c r="P375" s="183"/>
      <c r="Q375" s="183"/>
      <c r="R375" s="183"/>
      <c r="S375" s="179">
        <f t="shared" si="79"/>
        <v>0</v>
      </c>
      <c r="T375" s="179"/>
      <c r="U375" s="179"/>
      <c r="V375" s="199"/>
      <c r="W375" s="53"/>
      <c r="Z375">
        <v>0</v>
      </c>
    </row>
    <row r="376" spans="1:26" ht="25.05" customHeight="1">
      <c r="A376" s="180"/>
      <c r="B376" s="214">
        <v>225</v>
      </c>
      <c r="C376" s="181" t="s">
        <v>560</v>
      </c>
      <c r="D376" s="312" t="s">
        <v>561</v>
      </c>
      <c r="E376" s="312"/>
      <c r="F376" s="174" t="s">
        <v>485</v>
      </c>
      <c r="G376" s="176">
        <v>340.34</v>
      </c>
      <c r="H376" s="182"/>
      <c r="I376" s="175">
        <f t="shared" si="75"/>
        <v>0</v>
      </c>
      <c r="J376" s="174">
        <f t="shared" si="76"/>
        <v>0</v>
      </c>
      <c r="K376" s="179">
        <f t="shared" si="77"/>
        <v>0</v>
      </c>
      <c r="L376" s="179">
        <f t="shared" si="78"/>
        <v>0</v>
      </c>
      <c r="M376" s="179"/>
      <c r="N376" s="179">
        <v>0</v>
      </c>
      <c r="O376" s="179"/>
      <c r="P376" s="183">
        <v>7.0000000000000007E-5</v>
      </c>
      <c r="Q376" s="183"/>
      <c r="R376" s="183">
        <v>7.0000000000000007E-5</v>
      </c>
      <c r="S376" s="179">
        <f t="shared" si="79"/>
        <v>2.4E-2</v>
      </c>
      <c r="T376" s="179"/>
      <c r="U376" s="179"/>
      <c r="V376" s="199"/>
      <c r="W376" s="53"/>
      <c r="Z376">
        <v>0</v>
      </c>
    </row>
    <row r="377" spans="1:26" ht="25.05" customHeight="1">
      <c r="A377" s="180"/>
      <c r="B377" s="214">
        <v>226</v>
      </c>
      <c r="C377" s="181" t="s">
        <v>562</v>
      </c>
      <c r="D377" s="312" t="s">
        <v>563</v>
      </c>
      <c r="E377" s="312"/>
      <c r="F377" s="174" t="s">
        <v>485</v>
      </c>
      <c r="G377" s="176">
        <v>340.34</v>
      </c>
      <c r="H377" s="182"/>
      <c r="I377" s="175">
        <f t="shared" si="75"/>
        <v>0</v>
      </c>
      <c r="J377" s="174">
        <f t="shared" si="76"/>
        <v>0</v>
      </c>
      <c r="K377" s="179">
        <f t="shared" si="77"/>
        <v>0</v>
      </c>
      <c r="L377" s="179">
        <f t="shared" si="78"/>
        <v>0</v>
      </c>
      <c r="M377" s="179"/>
      <c r="N377" s="179">
        <v>0</v>
      </c>
      <c r="O377" s="179"/>
      <c r="P377" s="183"/>
      <c r="Q377" s="183"/>
      <c r="R377" s="183"/>
      <c r="S377" s="179">
        <f t="shared" si="79"/>
        <v>0</v>
      </c>
      <c r="T377" s="179"/>
      <c r="U377" s="179"/>
      <c r="V377" s="199"/>
      <c r="W377" s="53"/>
      <c r="Z377">
        <v>0</v>
      </c>
    </row>
    <row r="378" spans="1:26" ht="25.05" customHeight="1">
      <c r="A378" s="180"/>
      <c r="B378" s="214">
        <v>227</v>
      </c>
      <c r="C378" s="181" t="s">
        <v>560</v>
      </c>
      <c r="D378" s="312" t="s">
        <v>564</v>
      </c>
      <c r="E378" s="312"/>
      <c r="F378" s="174" t="s">
        <v>485</v>
      </c>
      <c r="G378" s="176">
        <v>3030</v>
      </c>
      <c r="H378" s="182"/>
      <c r="I378" s="175">
        <f t="shared" si="75"/>
        <v>0</v>
      </c>
      <c r="J378" s="174">
        <f t="shared" si="76"/>
        <v>0</v>
      </c>
      <c r="K378" s="179">
        <f t="shared" si="77"/>
        <v>0</v>
      </c>
      <c r="L378" s="179">
        <f t="shared" si="78"/>
        <v>0</v>
      </c>
      <c r="M378" s="179"/>
      <c r="N378" s="179">
        <v>0</v>
      </c>
      <c r="O378" s="179"/>
      <c r="P378" s="183">
        <v>7.0000000000000007E-5</v>
      </c>
      <c r="Q378" s="183"/>
      <c r="R378" s="183">
        <v>7.0000000000000007E-5</v>
      </c>
      <c r="S378" s="179">
        <f t="shared" si="79"/>
        <v>0.21199999999999999</v>
      </c>
      <c r="T378" s="179"/>
      <c r="U378" s="179"/>
      <c r="V378" s="199"/>
      <c r="W378" s="53"/>
      <c r="Z378">
        <v>0</v>
      </c>
    </row>
    <row r="379" spans="1:26" ht="25.05" customHeight="1">
      <c r="A379" s="180"/>
      <c r="B379" s="214">
        <v>228</v>
      </c>
      <c r="C379" s="181" t="s">
        <v>565</v>
      </c>
      <c r="D379" s="312" t="s">
        <v>566</v>
      </c>
      <c r="E379" s="312"/>
      <c r="F379" s="174" t="s">
        <v>485</v>
      </c>
      <c r="G379" s="176">
        <v>3030</v>
      </c>
      <c r="H379" s="182"/>
      <c r="I379" s="175">
        <f t="shared" si="75"/>
        <v>0</v>
      </c>
      <c r="J379" s="174">
        <f t="shared" si="76"/>
        <v>0</v>
      </c>
      <c r="K379" s="179">
        <f t="shared" si="77"/>
        <v>0</v>
      </c>
      <c r="L379" s="179">
        <f t="shared" si="78"/>
        <v>0</v>
      </c>
      <c r="M379" s="179"/>
      <c r="N379" s="179">
        <v>0</v>
      </c>
      <c r="O379" s="179"/>
      <c r="P379" s="183"/>
      <c r="Q379" s="183"/>
      <c r="R379" s="183"/>
      <c r="S379" s="179">
        <f t="shared" si="79"/>
        <v>0</v>
      </c>
      <c r="T379" s="179"/>
      <c r="U379" s="179"/>
      <c r="V379" s="199"/>
      <c r="W379" s="53"/>
      <c r="Z379">
        <v>0</v>
      </c>
    </row>
    <row r="380" spans="1:26" ht="25.05" customHeight="1">
      <c r="A380" s="180"/>
      <c r="B380" s="214">
        <v>229</v>
      </c>
      <c r="C380" s="181" t="s">
        <v>567</v>
      </c>
      <c r="D380" s="312" t="s">
        <v>568</v>
      </c>
      <c r="E380" s="312"/>
      <c r="F380" s="174" t="s">
        <v>485</v>
      </c>
      <c r="G380" s="176">
        <v>474</v>
      </c>
      <c r="H380" s="182"/>
      <c r="I380" s="175">
        <f t="shared" si="75"/>
        <v>0</v>
      </c>
      <c r="J380" s="174">
        <f t="shared" si="76"/>
        <v>0</v>
      </c>
      <c r="K380" s="179">
        <f t="shared" si="77"/>
        <v>0</v>
      </c>
      <c r="L380" s="179">
        <f t="shared" si="78"/>
        <v>0</v>
      </c>
      <c r="M380" s="179"/>
      <c r="N380" s="179">
        <v>0</v>
      </c>
      <c r="O380" s="179"/>
      <c r="P380" s="183">
        <v>7.0000000000000007E-5</v>
      </c>
      <c r="Q380" s="183"/>
      <c r="R380" s="183">
        <v>7.0000000000000007E-5</v>
      </c>
      <c r="S380" s="179">
        <f t="shared" si="79"/>
        <v>3.3000000000000002E-2</v>
      </c>
      <c r="T380" s="179"/>
      <c r="U380" s="179"/>
      <c r="V380" s="199"/>
      <c r="W380" s="53"/>
      <c r="Z380">
        <v>0</v>
      </c>
    </row>
    <row r="381" spans="1:26" ht="25.05" customHeight="1">
      <c r="A381" s="180"/>
      <c r="B381" s="214">
        <v>230</v>
      </c>
      <c r="C381" s="181" t="s">
        <v>569</v>
      </c>
      <c r="D381" s="312" t="s">
        <v>570</v>
      </c>
      <c r="E381" s="312"/>
      <c r="F381" s="174" t="s">
        <v>485</v>
      </c>
      <c r="G381" s="176">
        <v>474</v>
      </c>
      <c r="H381" s="182"/>
      <c r="I381" s="175">
        <f t="shared" si="75"/>
        <v>0</v>
      </c>
      <c r="J381" s="174">
        <f t="shared" si="76"/>
        <v>0</v>
      </c>
      <c r="K381" s="179">
        <f t="shared" si="77"/>
        <v>0</v>
      </c>
      <c r="L381" s="179">
        <f t="shared" si="78"/>
        <v>0</v>
      </c>
      <c r="M381" s="179"/>
      <c r="N381" s="179">
        <v>0</v>
      </c>
      <c r="O381" s="179"/>
      <c r="P381" s="183"/>
      <c r="Q381" s="183"/>
      <c r="R381" s="183"/>
      <c r="S381" s="179">
        <f t="shared" si="79"/>
        <v>0</v>
      </c>
      <c r="T381" s="179"/>
      <c r="U381" s="179"/>
      <c r="V381" s="199"/>
      <c r="W381" s="53"/>
      <c r="Z381">
        <v>0</v>
      </c>
    </row>
    <row r="382" spans="1:26" ht="25.05" customHeight="1">
      <c r="A382" s="180"/>
      <c r="B382" s="214">
        <v>231</v>
      </c>
      <c r="C382" s="181" t="s">
        <v>560</v>
      </c>
      <c r="D382" s="312" t="s">
        <v>571</v>
      </c>
      <c r="E382" s="312"/>
      <c r="F382" s="174" t="s">
        <v>485</v>
      </c>
      <c r="G382" s="176">
        <v>4891.3999999999996</v>
      </c>
      <c r="H382" s="182"/>
      <c r="I382" s="175">
        <f t="shared" si="75"/>
        <v>0</v>
      </c>
      <c r="J382" s="174">
        <f t="shared" si="76"/>
        <v>0</v>
      </c>
      <c r="K382" s="179">
        <f t="shared" si="77"/>
        <v>0</v>
      </c>
      <c r="L382" s="179">
        <f t="shared" si="78"/>
        <v>0</v>
      </c>
      <c r="M382" s="179"/>
      <c r="N382" s="179">
        <v>0</v>
      </c>
      <c r="O382" s="179"/>
      <c r="P382" s="183">
        <v>7.0000000000000007E-5</v>
      </c>
      <c r="Q382" s="183"/>
      <c r="R382" s="183">
        <v>7.0000000000000007E-5</v>
      </c>
      <c r="S382" s="179">
        <f t="shared" si="79"/>
        <v>0.34200000000000003</v>
      </c>
      <c r="T382" s="179"/>
      <c r="U382" s="179"/>
      <c r="V382" s="199"/>
      <c r="W382" s="53"/>
      <c r="Z382">
        <v>0</v>
      </c>
    </row>
    <row r="383" spans="1:26" ht="25.05" customHeight="1">
      <c r="A383" s="180"/>
      <c r="B383" s="214">
        <v>232</v>
      </c>
      <c r="C383" s="181" t="s">
        <v>572</v>
      </c>
      <c r="D383" s="312" t="s">
        <v>573</v>
      </c>
      <c r="E383" s="312"/>
      <c r="F383" s="174" t="s">
        <v>485</v>
      </c>
      <c r="G383" s="176">
        <v>4891.3999999999996</v>
      </c>
      <c r="H383" s="182"/>
      <c r="I383" s="175">
        <f t="shared" si="75"/>
        <v>0</v>
      </c>
      <c r="J383" s="174">
        <f t="shared" si="76"/>
        <v>0</v>
      </c>
      <c r="K383" s="179">
        <f t="shared" si="77"/>
        <v>0</v>
      </c>
      <c r="L383" s="179">
        <f t="shared" si="78"/>
        <v>0</v>
      </c>
      <c r="M383" s="179"/>
      <c r="N383" s="179">
        <v>0</v>
      </c>
      <c r="O383" s="179"/>
      <c r="P383" s="183"/>
      <c r="Q383" s="183"/>
      <c r="R383" s="183"/>
      <c r="S383" s="179">
        <f t="shared" si="79"/>
        <v>0</v>
      </c>
      <c r="T383" s="179"/>
      <c r="U383" s="179"/>
      <c r="V383" s="199"/>
      <c r="W383" s="53"/>
      <c r="Z383">
        <v>0</v>
      </c>
    </row>
    <row r="384" spans="1:26" ht="25.05" customHeight="1">
      <c r="A384" s="180"/>
      <c r="B384" s="214">
        <v>233</v>
      </c>
      <c r="C384" s="181" t="s">
        <v>574</v>
      </c>
      <c r="D384" s="312" t="s">
        <v>575</v>
      </c>
      <c r="E384" s="312"/>
      <c r="F384" s="174" t="s">
        <v>130</v>
      </c>
      <c r="G384" s="176">
        <v>229.536</v>
      </c>
      <c r="H384" s="182"/>
      <c r="I384" s="175">
        <f t="shared" si="75"/>
        <v>0</v>
      </c>
      <c r="J384" s="174">
        <f t="shared" si="76"/>
        <v>0</v>
      </c>
      <c r="K384" s="179">
        <f t="shared" si="77"/>
        <v>0</v>
      </c>
      <c r="L384" s="179">
        <f t="shared" si="78"/>
        <v>0</v>
      </c>
      <c r="M384" s="179"/>
      <c r="N384" s="179">
        <v>0</v>
      </c>
      <c r="O384" s="179"/>
      <c r="P384" s="183">
        <v>6.9999999999999999E-4</v>
      </c>
      <c r="Q384" s="183"/>
      <c r="R384" s="183">
        <v>6.9999999999999999E-4</v>
      </c>
      <c r="S384" s="179">
        <f t="shared" si="79"/>
        <v>0.161</v>
      </c>
      <c r="T384" s="179"/>
      <c r="U384" s="179"/>
      <c r="V384" s="199"/>
      <c r="W384" s="53"/>
      <c r="Z384">
        <v>0</v>
      </c>
    </row>
    <row r="385" spans="1:26" ht="34.950000000000003" customHeight="1">
      <c r="A385" s="180"/>
      <c r="B385" s="214">
        <v>234</v>
      </c>
      <c r="C385" s="181" t="s">
        <v>576</v>
      </c>
      <c r="D385" s="312" t="s">
        <v>577</v>
      </c>
      <c r="E385" s="312"/>
      <c r="F385" s="174" t="s">
        <v>130</v>
      </c>
      <c r="G385" s="176">
        <v>263.96600000000001</v>
      </c>
      <c r="H385" s="182"/>
      <c r="I385" s="175">
        <f t="shared" si="75"/>
        <v>0</v>
      </c>
      <c r="J385" s="174">
        <f t="shared" si="76"/>
        <v>0</v>
      </c>
      <c r="K385" s="179">
        <f t="shared" si="77"/>
        <v>0</v>
      </c>
      <c r="L385" s="179">
        <f t="shared" si="78"/>
        <v>0</v>
      </c>
      <c r="M385" s="179"/>
      <c r="N385" s="179">
        <v>0</v>
      </c>
      <c r="O385" s="179"/>
      <c r="P385" s="183"/>
      <c r="Q385" s="183"/>
      <c r="R385" s="183"/>
      <c r="S385" s="179">
        <f t="shared" si="79"/>
        <v>0</v>
      </c>
      <c r="T385" s="179"/>
      <c r="U385" s="179"/>
      <c r="V385" s="199"/>
      <c r="W385" s="53"/>
      <c r="Z385">
        <v>0</v>
      </c>
    </row>
    <row r="386" spans="1:26" ht="25.05" customHeight="1">
      <c r="A386" s="180"/>
      <c r="B386" s="214">
        <v>235</v>
      </c>
      <c r="C386" s="181" t="s">
        <v>560</v>
      </c>
      <c r="D386" s="312" t="s">
        <v>578</v>
      </c>
      <c r="E386" s="312"/>
      <c r="F386" s="174" t="s">
        <v>485</v>
      </c>
      <c r="G386" s="176">
        <v>2444.8000000000002</v>
      </c>
      <c r="H386" s="182"/>
      <c r="I386" s="175">
        <f t="shared" si="75"/>
        <v>0</v>
      </c>
      <c r="J386" s="174">
        <f t="shared" si="76"/>
        <v>0</v>
      </c>
      <c r="K386" s="179">
        <f t="shared" si="77"/>
        <v>0</v>
      </c>
      <c r="L386" s="179">
        <f t="shared" si="78"/>
        <v>0</v>
      </c>
      <c r="M386" s="179"/>
      <c r="N386" s="179">
        <v>0</v>
      </c>
      <c r="O386" s="179"/>
      <c r="P386" s="183">
        <v>7.0000000000000007E-5</v>
      </c>
      <c r="Q386" s="183"/>
      <c r="R386" s="183">
        <v>7.0000000000000007E-5</v>
      </c>
      <c r="S386" s="179">
        <f t="shared" si="79"/>
        <v>0.17100000000000001</v>
      </c>
      <c r="T386" s="179"/>
      <c r="U386" s="179"/>
      <c r="V386" s="199"/>
      <c r="W386" s="53"/>
      <c r="Z386">
        <v>0</v>
      </c>
    </row>
    <row r="387" spans="1:26" ht="25.05" customHeight="1">
      <c r="A387" s="180"/>
      <c r="B387" s="214">
        <v>236</v>
      </c>
      <c r="C387" s="181" t="s">
        <v>579</v>
      </c>
      <c r="D387" s="312" t="s">
        <v>580</v>
      </c>
      <c r="E387" s="312"/>
      <c r="F387" s="174" t="s">
        <v>485</v>
      </c>
      <c r="G387" s="176">
        <v>2444.8000000000002</v>
      </c>
      <c r="H387" s="182"/>
      <c r="I387" s="175">
        <f t="shared" si="75"/>
        <v>0</v>
      </c>
      <c r="J387" s="174">
        <f t="shared" si="76"/>
        <v>0</v>
      </c>
      <c r="K387" s="179">
        <f t="shared" si="77"/>
        <v>0</v>
      </c>
      <c r="L387" s="179">
        <f t="shared" si="78"/>
        <v>0</v>
      </c>
      <c r="M387" s="179"/>
      <c r="N387" s="179">
        <v>0</v>
      </c>
      <c r="O387" s="179"/>
      <c r="P387" s="183"/>
      <c r="Q387" s="183"/>
      <c r="R387" s="183"/>
      <c r="S387" s="179">
        <f t="shared" si="79"/>
        <v>0</v>
      </c>
      <c r="T387" s="179"/>
      <c r="U387" s="179"/>
      <c r="V387" s="199"/>
      <c r="W387" s="53"/>
      <c r="Z387">
        <v>0</v>
      </c>
    </row>
    <row r="388" spans="1:26" ht="25.05" customHeight="1">
      <c r="A388" s="180"/>
      <c r="B388" s="214">
        <v>237</v>
      </c>
      <c r="C388" s="181" t="s">
        <v>560</v>
      </c>
      <c r="D388" s="312" t="s">
        <v>581</v>
      </c>
      <c r="E388" s="312"/>
      <c r="F388" s="174" t="s">
        <v>485</v>
      </c>
      <c r="G388" s="176">
        <v>1852.5</v>
      </c>
      <c r="H388" s="182"/>
      <c r="I388" s="175">
        <f t="shared" si="75"/>
        <v>0</v>
      </c>
      <c r="J388" s="174">
        <f t="shared" si="76"/>
        <v>0</v>
      </c>
      <c r="K388" s="179">
        <f t="shared" si="77"/>
        <v>0</v>
      </c>
      <c r="L388" s="179">
        <f t="shared" si="78"/>
        <v>0</v>
      </c>
      <c r="M388" s="179"/>
      <c r="N388" s="179">
        <v>0</v>
      </c>
      <c r="O388" s="179"/>
      <c r="P388" s="183">
        <v>7.0000000000000007E-5</v>
      </c>
      <c r="Q388" s="183"/>
      <c r="R388" s="183">
        <v>7.0000000000000007E-5</v>
      </c>
      <c r="S388" s="179">
        <f t="shared" si="79"/>
        <v>0.13</v>
      </c>
      <c r="T388" s="179"/>
      <c r="U388" s="179"/>
      <c r="V388" s="199"/>
      <c r="W388" s="53"/>
      <c r="Z388">
        <v>0</v>
      </c>
    </row>
    <row r="389" spans="1:26" ht="25.05" customHeight="1">
      <c r="A389" s="180"/>
      <c r="B389" s="214">
        <v>238</v>
      </c>
      <c r="C389" s="181" t="s">
        <v>582</v>
      </c>
      <c r="D389" s="312" t="s">
        <v>583</v>
      </c>
      <c r="E389" s="312"/>
      <c r="F389" s="174" t="s">
        <v>485</v>
      </c>
      <c r="G389" s="176">
        <v>1852.5</v>
      </c>
      <c r="H389" s="182"/>
      <c r="I389" s="175">
        <f t="shared" si="75"/>
        <v>0</v>
      </c>
      <c r="J389" s="174">
        <f t="shared" si="76"/>
        <v>0</v>
      </c>
      <c r="K389" s="179">
        <f t="shared" si="77"/>
        <v>0</v>
      </c>
      <c r="L389" s="179">
        <f t="shared" si="78"/>
        <v>0</v>
      </c>
      <c r="M389" s="179"/>
      <c r="N389" s="179">
        <v>0</v>
      </c>
      <c r="O389" s="179"/>
      <c r="P389" s="183"/>
      <c r="Q389" s="183"/>
      <c r="R389" s="183"/>
      <c r="S389" s="179">
        <f t="shared" si="79"/>
        <v>0</v>
      </c>
      <c r="T389" s="179"/>
      <c r="U389" s="179"/>
      <c r="V389" s="199"/>
      <c r="W389" s="53"/>
      <c r="Z389">
        <v>0</v>
      </c>
    </row>
    <row r="390" spans="1:26" ht="25.05" customHeight="1">
      <c r="A390" s="180"/>
      <c r="B390" s="214">
        <v>239</v>
      </c>
      <c r="C390" s="181" t="s">
        <v>560</v>
      </c>
      <c r="D390" s="312" t="s">
        <v>584</v>
      </c>
      <c r="E390" s="312"/>
      <c r="F390" s="174" t="s">
        <v>485</v>
      </c>
      <c r="G390" s="176">
        <v>579.70000000000005</v>
      </c>
      <c r="H390" s="182"/>
      <c r="I390" s="175">
        <f t="shared" ref="I390:I421" si="80">ROUND(G390*(H390),2)</f>
        <v>0</v>
      </c>
      <c r="J390" s="174">
        <f t="shared" si="76"/>
        <v>0</v>
      </c>
      <c r="K390" s="179">
        <f t="shared" si="77"/>
        <v>0</v>
      </c>
      <c r="L390" s="179">
        <f t="shared" si="78"/>
        <v>0</v>
      </c>
      <c r="M390" s="179"/>
      <c r="N390" s="179">
        <v>0</v>
      </c>
      <c r="O390" s="179"/>
      <c r="P390" s="183">
        <v>7.0000000000000007E-5</v>
      </c>
      <c r="Q390" s="183"/>
      <c r="R390" s="183">
        <v>7.0000000000000007E-5</v>
      </c>
      <c r="S390" s="179">
        <f t="shared" si="79"/>
        <v>4.1000000000000002E-2</v>
      </c>
      <c r="T390" s="179"/>
      <c r="U390" s="179"/>
      <c r="V390" s="199"/>
      <c r="W390" s="53"/>
      <c r="Z390">
        <v>0</v>
      </c>
    </row>
    <row r="391" spans="1:26" ht="25.05" customHeight="1">
      <c r="A391" s="180"/>
      <c r="B391" s="214">
        <v>240</v>
      </c>
      <c r="C391" s="181" t="s">
        <v>585</v>
      </c>
      <c r="D391" s="312" t="s">
        <v>586</v>
      </c>
      <c r="E391" s="312"/>
      <c r="F391" s="174" t="s">
        <v>485</v>
      </c>
      <c r="G391" s="176">
        <v>579.70000000000005</v>
      </c>
      <c r="H391" s="182"/>
      <c r="I391" s="175">
        <f t="shared" si="80"/>
        <v>0</v>
      </c>
      <c r="J391" s="174">
        <f t="shared" si="76"/>
        <v>0</v>
      </c>
      <c r="K391" s="179">
        <f t="shared" si="77"/>
        <v>0</v>
      </c>
      <c r="L391" s="179">
        <f t="shared" si="78"/>
        <v>0</v>
      </c>
      <c r="M391" s="179"/>
      <c r="N391" s="179">
        <v>0</v>
      </c>
      <c r="O391" s="179"/>
      <c r="P391" s="183"/>
      <c r="Q391" s="183"/>
      <c r="R391" s="183"/>
      <c r="S391" s="179">
        <f t="shared" si="79"/>
        <v>0</v>
      </c>
      <c r="T391" s="179"/>
      <c r="U391" s="179"/>
      <c r="V391" s="199"/>
      <c r="W391" s="53"/>
      <c r="Z391">
        <v>0</v>
      </c>
    </row>
    <row r="392" spans="1:26">
      <c r="A392" s="10"/>
      <c r="B392" s="213"/>
      <c r="C392" s="173">
        <v>767</v>
      </c>
      <c r="D392" s="311" t="s">
        <v>477</v>
      </c>
      <c r="E392" s="311"/>
      <c r="F392" s="10"/>
      <c r="G392" s="172"/>
      <c r="H392" s="139"/>
      <c r="I392" s="141">
        <f>ROUND((SUM(I325:I391))/1,2)</f>
        <v>0</v>
      </c>
      <c r="J392" s="10"/>
      <c r="K392" s="10"/>
      <c r="L392" s="10">
        <f>ROUND((SUM(L325:L391))/1,2)</f>
        <v>0</v>
      </c>
      <c r="M392" s="10">
        <f>ROUND((SUM(M325:M391))/1,2)</f>
        <v>0</v>
      </c>
      <c r="N392" s="10"/>
      <c r="O392" s="10"/>
      <c r="P392" s="10"/>
      <c r="Q392" s="10"/>
      <c r="R392" s="10"/>
      <c r="S392" s="10">
        <f>ROUND((SUM(S325:S391))/1,2)</f>
        <v>1.25</v>
      </c>
      <c r="T392" s="10"/>
      <c r="U392" s="10"/>
      <c r="V392" s="201">
        <f>ROUND((SUM(V325:V391))/1,2)</f>
        <v>0</v>
      </c>
      <c r="W392" s="218"/>
      <c r="X392" s="138"/>
      <c r="Y392" s="138"/>
      <c r="Z392" s="138"/>
    </row>
    <row r="393" spans="1:26">
      <c r="A393" s="1"/>
      <c r="B393" s="209"/>
      <c r="C393" s="1"/>
      <c r="D393" s="1"/>
      <c r="E393" s="1"/>
      <c r="F393" s="1"/>
      <c r="G393" s="166"/>
      <c r="H393" s="132"/>
      <c r="I393" s="13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202"/>
      <c r="W393" s="53"/>
    </row>
    <row r="394" spans="1:26">
      <c r="A394" s="10"/>
      <c r="B394" s="213"/>
      <c r="C394" s="173">
        <v>771</v>
      </c>
      <c r="D394" s="311" t="s">
        <v>587</v>
      </c>
      <c r="E394" s="311"/>
      <c r="F394" s="10"/>
      <c r="G394" s="172"/>
      <c r="H394" s="139"/>
      <c r="I394" s="139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98"/>
      <c r="W394" s="218"/>
      <c r="X394" s="138"/>
      <c r="Y394" s="138"/>
      <c r="Z394" s="138"/>
    </row>
    <row r="395" spans="1:26" ht="25.05" customHeight="1">
      <c r="A395" s="180"/>
      <c r="B395" s="214">
        <v>241</v>
      </c>
      <c r="C395" s="181" t="s">
        <v>588</v>
      </c>
      <c r="D395" s="312" t="s">
        <v>589</v>
      </c>
      <c r="E395" s="312"/>
      <c r="F395" s="174" t="s">
        <v>130</v>
      </c>
      <c r="G395" s="176">
        <v>55.25</v>
      </c>
      <c r="H395" s="182"/>
      <c r="I395" s="175">
        <f>ROUND(G395*(H395),2)</f>
        <v>0</v>
      </c>
      <c r="J395" s="174">
        <f>ROUND(G395*(N395),2)</f>
        <v>0</v>
      </c>
      <c r="K395" s="179">
        <f>ROUND(G395*(O395),2)</f>
        <v>0</v>
      </c>
      <c r="L395" s="179">
        <f>ROUND(G395*(H395),2)</f>
        <v>0</v>
      </c>
      <c r="M395" s="179"/>
      <c r="N395" s="179">
        <v>0</v>
      </c>
      <c r="O395" s="179"/>
      <c r="P395" s="183">
        <v>5.3E-3</v>
      </c>
      <c r="Q395" s="183"/>
      <c r="R395" s="183">
        <v>5.3E-3</v>
      </c>
      <c r="S395" s="179">
        <f>ROUND(G395*(P395),3)</f>
        <v>0.29299999999999998</v>
      </c>
      <c r="T395" s="179"/>
      <c r="U395" s="179"/>
      <c r="V395" s="199"/>
      <c r="W395" s="53"/>
      <c r="Z395">
        <v>0</v>
      </c>
    </row>
    <row r="396" spans="1:26" ht="25.05" customHeight="1">
      <c r="A396" s="180"/>
      <c r="B396" s="215">
        <v>242</v>
      </c>
      <c r="C396" s="190" t="s">
        <v>590</v>
      </c>
      <c r="D396" s="315" t="s">
        <v>591</v>
      </c>
      <c r="E396" s="315"/>
      <c r="F396" s="184" t="s">
        <v>302</v>
      </c>
      <c r="G396" s="186">
        <v>58.012999999999998</v>
      </c>
      <c r="H396" s="191"/>
      <c r="I396" s="185">
        <f>ROUND(G396*(H396),2)</f>
        <v>0</v>
      </c>
      <c r="J396" s="184">
        <f>ROUND(G396*(N396),2)</f>
        <v>0</v>
      </c>
      <c r="K396" s="189">
        <f>ROUND(G396*(O396),2)</f>
        <v>0</v>
      </c>
      <c r="L396" s="189">
        <f>ROUND(G396*(H396),2)</f>
        <v>0</v>
      </c>
      <c r="M396" s="189">
        <f>ROUND(G396*(H396),2)</f>
        <v>0</v>
      </c>
      <c r="N396" s="189">
        <v>0</v>
      </c>
      <c r="O396" s="189"/>
      <c r="P396" s="192">
        <v>1.7999999999999999E-2</v>
      </c>
      <c r="Q396" s="192"/>
      <c r="R396" s="192">
        <v>1.7999999999999999E-2</v>
      </c>
      <c r="S396" s="189">
        <f>ROUND(G396*(P396),3)</f>
        <v>1.044</v>
      </c>
      <c r="T396" s="189"/>
      <c r="U396" s="189"/>
      <c r="V396" s="200"/>
      <c r="W396" s="53"/>
      <c r="Z396">
        <v>0</v>
      </c>
    </row>
    <row r="397" spans="1:26" ht="25.05" customHeight="1">
      <c r="A397" s="180"/>
      <c r="B397" s="214">
        <v>243</v>
      </c>
      <c r="C397" s="181" t="s">
        <v>592</v>
      </c>
      <c r="D397" s="312" t="s">
        <v>593</v>
      </c>
      <c r="E397" s="312"/>
      <c r="F397" s="174" t="s">
        <v>307</v>
      </c>
      <c r="G397" s="176">
        <v>2.8618459289182669</v>
      </c>
      <c r="H397" s="182"/>
      <c r="I397" s="175">
        <f>ROUND(G397*(H397),2)</f>
        <v>0</v>
      </c>
      <c r="J397" s="174">
        <f>ROUND(G397*(N397),2)</f>
        <v>0</v>
      </c>
      <c r="K397" s="179">
        <f>ROUND(G397*(O397),2)</f>
        <v>0</v>
      </c>
      <c r="L397" s="179">
        <f>ROUND(G397*(H397),2)</f>
        <v>0</v>
      </c>
      <c r="M397" s="179"/>
      <c r="N397" s="179">
        <v>0</v>
      </c>
      <c r="O397" s="179"/>
      <c r="P397" s="183"/>
      <c r="Q397" s="183"/>
      <c r="R397" s="183"/>
      <c r="S397" s="179">
        <f>ROUND(G397*(P397),3)</f>
        <v>0</v>
      </c>
      <c r="T397" s="179"/>
      <c r="U397" s="179"/>
      <c r="V397" s="199"/>
      <c r="W397" s="53"/>
      <c r="Z397">
        <v>0</v>
      </c>
    </row>
    <row r="398" spans="1:26">
      <c r="A398" s="10"/>
      <c r="B398" s="213"/>
      <c r="C398" s="173">
        <v>771</v>
      </c>
      <c r="D398" s="311" t="s">
        <v>587</v>
      </c>
      <c r="E398" s="311"/>
      <c r="F398" s="10"/>
      <c r="G398" s="172"/>
      <c r="H398" s="139"/>
      <c r="I398" s="141">
        <f>ROUND((SUM(I394:I397))/1,2)</f>
        <v>0</v>
      </c>
      <c r="J398" s="10"/>
      <c r="K398" s="10"/>
      <c r="L398" s="10">
        <f>ROUND((SUM(L394:L397))/1,2)</f>
        <v>0</v>
      </c>
      <c r="M398" s="10">
        <f>ROUND((SUM(M394:M397))/1,2)</f>
        <v>0</v>
      </c>
      <c r="N398" s="10"/>
      <c r="O398" s="10"/>
      <c r="P398" s="10"/>
      <c r="Q398" s="10"/>
      <c r="R398" s="10"/>
      <c r="S398" s="10">
        <f>ROUND((SUM(S394:S397))/1,2)</f>
        <v>1.34</v>
      </c>
      <c r="T398" s="10"/>
      <c r="U398" s="10"/>
      <c r="V398" s="201">
        <f>ROUND((SUM(V394:V397))/1,2)</f>
        <v>0</v>
      </c>
      <c r="W398" s="218"/>
      <c r="X398" s="138"/>
      <c r="Y398" s="138"/>
      <c r="Z398" s="138"/>
    </row>
    <row r="399" spans="1:26">
      <c r="A399" s="1"/>
      <c r="B399" s="209"/>
      <c r="C399" s="1"/>
      <c r="D399" s="1"/>
      <c r="E399" s="1"/>
      <c r="F399" s="1"/>
      <c r="G399" s="166"/>
      <c r="H399" s="132"/>
      <c r="I399" s="13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202"/>
      <c r="W399" s="53"/>
    </row>
    <row r="400" spans="1:26">
      <c r="A400" s="10"/>
      <c r="B400" s="213"/>
      <c r="C400" s="173">
        <v>776</v>
      </c>
      <c r="D400" s="311" t="s">
        <v>594</v>
      </c>
      <c r="E400" s="311"/>
      <c r="F400" s="10"/>
      <c r="G400" s="172"/>
      <c r="H400" s="139"/>
      <c r="I400" s="139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98"/>
      <c r="W400" s="218"/>
      <c r="X400" s="138"/>
      <c r="Y400" s="138"/>
      <c r="Z400" s="138"/>
    </row>
    <row r="401" spans="1:26" ht="25.05" customHeight="1">
      <c r="A401" s="180"/>
      <c r="B401" s="214">
        <v>244</v>
      </c>
      <c r="C401" s="181" t="s">
        <v>595</v>
      </c>
      <c r="D401" s="312" t="s">
        <v>596</v>
      </c>
      <c r="E401" s="312"/>
      <c r="F401" s="174" t="s">
        <v>130</v>
      </c>
      <c r="G401" s="176">
        <v>233.28800000000001</v>
      </c>
      <c r="H401" s="182"/>
      <c r="I401" s="175">
        <f t="shared" ref="I401:I406" si="81">ROUND(G401*(H401),2)</f>
        <v>0</v>
      </c>
      <c r="J401" s="174">
        <f t="shared" ref="J401:J406" si="82">ROUND(G401*(N401),2)</f>
        <v>0</v>
      </c>
      <c r="K401" s="179">
        <f t="shared" ref="K401:K406" si="83">ROUND(G401*(O401),2)</f>
        <v>0</v>
      </c>
      <c r="L401" s="179">
        <f t="shared" ref="L401:L406" si="84">ROUND(G401*(H401),2)</f>
        <v>0</v>
      </c>
      <c r="M401" s="179"/>
      <c r="N401" s="179">
        <v>0</v>
      </c>
      <c r="O401" s="179"/>
      <c r="P401" s="183">
        <v>2.3000000000000001E-4</v>
      </c>
      <c r="Q401" s="183"/>
      <c r="R401" s="183">
        <v>2.3000000000000001E-4</v>
      </c>
      <c r="S401" s="179">
        <f t="shared" ref="S401:S406" si="85">ROUND(G401*(P401),3)</f>
        <v>5.3999999999999999E-2</v>
      </c>
      <c r="T401" s="179"/>
      <c r="U401" s="179"/>
      <c r="V401" s="199"/>
      <c r="W401" s="53"/>
      <c r="Z401">
        <v>0</v>
      </c>
    </row>
    <row r="402" spans="1:26" ht="25.05" customHeight="1">
      <c r="A402" s="180"/>
      <c r="B402" s="214">
        <v>245</v>
      </c>
      <c r="C402" s="181" t="s">
        <v>597</v>
      </c>
      <c r="D402" s="312" t="s">
        <v>598</v>
      </c>
      <c r="E402" s="312"/>
      <c r="F402" s="174" t="s">
        <v>307</v>
      </c>
      <c r="G402" s="176">
        <v>0.24885616773202324</v>
      </c>
      <c r="H402" s="182"/>
      <c r="I402" s="175">
        <f t="shared" si="81"/>
        <v>0</v>
      </c>
      <c r="J402" s="174">
        <f t="shared" si="82"/>
        <v>0</v>
      </c>
      <c r="K402" s="179">
        <f t="shared" si="83"/>
        <v>0</v>
      </c>
      <c r="L402" s="179">
        <f t="shared" si="84"/>
        <v>0</v>
      </c>
      <c r="M402" s="179"/>
      <c r="N402" s="179">
        <v>0</v>
      </c>
      <c r="O402" s="179"/>
      <c r="P402" s="183"/>
      <c r="Q402" s="183"/>
      <c r="R402" s="183"/>
      <c r="S402" s="179">
        <f t="shared" si="85"/>
        <v>0</v>
      </c>
      <c r="T402" s="179"/>
      <c r="U402" s="179"/>
      <c r="V402" s="199"/>
      <c r="W402" s="53"/>
      <c r="Z402">
        <v>0</v>
      </c>
    </row>
    <row r="403" spans="1:26" ht="25.05" customHeight="1">
      <c r="A403" s="180"/>
      <c r="B403" s="214">
        <v>246</v>
      </c>
      <c r="C403" s="181" t="s">
        <v>599</v>
      </c>
      <c r="D403" s="312" t="s">
        <v>600</v>
      </c>
      <c r="E403" s="312"/>
      <c r="F403" s="174" t="s">
        <v>130</v>
      </c>
      <c r="G403" s="176">
        <v>233.28800000000001</v>
      </c>
      <c r="H403" s="182"/>
      <c r="I403" s="175">
        <f t="shared" si="81"/>
        <v>0</v>
      </c>
      <c r="J403" s="174">
        <f t="shared" si="82"/>
        <v>0</v>
      </c>
      <c r="K403" s="179">
        <f t="shared" si="83"/>
        <v>0</v>
      </c>
      <c r="L403" s="179">
        <f t="shared" si="84"/>
        <v>0</v>
      </c>
      <c r="M403" s="179"/>
      <c r="N403" s="179">
        <v>0</v>
      </c>
      <c r="O403" s="179"/>
      <c r="P403" s="183">
        <v>4.0000000000000003E-5</v>
      </c>
      <c r="Q403" s="183"/>
      <c r="R403" s="183">
        <v>4.0000000000000003E-5</v>
      </c>
      <c r="S403" s="179">
        <f t="shared" si="85"/>
        <v>8.9999999999999993E-3</v>
      </c>
      <c r="T403" s="179"/>
      <c r="U403" s="179"/>
      <c r="V403" s="199"/>
      <c r="W403" s="53"/>
      <c r="Z403">
        <v>0</v>
      </c>
    </row>
    <row r="404" spans="1:26" ht="25.05" customHeight="1">
      <c r="A404" s="180"/>
      <c r="B404" s="214">
        <v>247</v>
      </c>
      <c r="C404" s="181" t="s">
        <v>601</v>
      </c>
      <c r="D404" s="312" t="s">
        <v>602</v>
      </c>
      <c r="E404" s="312"/>
      <c r="F404" s="174" t="s">
        <v>603</v>
      </c>
      <c r="G404" s="176">
        <v>164.49700000000001</v>
      </c>
      <c r="H404" s="182"/>
      <c r="I404" s="175">
        <f t="shared" si="81"/>
        <v>0</v>
      </c>
      <c r="J404" s="174">
        <f t="shared" si="82"/>
        <v>0</v>
      </c>
      <c r="K404" s="179">
        <f t="shared" si="83"/>
        <v>0</v>
      </c>
      <c r="L404" s="179">
        <f t="shared" si="84"/>
        <v>0</v>
      </c>
      <c r="M404" s="179"/>
      <c r="N404" s="179">
        <v>0</v>
      </c>
      <c r="O404" s="179"/>
      <c r="P404" s="183">
        <v>4.0000000000000003E-5</v>
      </c>
      <c r="Q404" s="183"/>
      <c r="R404" s="183">
        <v>4.0000000000000003E-5</v>
      </c>
      <c r="S404" s="179">
        <f t="shared" si="85"/>
        <v>7.0000000000000001E-3</v>
      </c>
      <c r="T404" s="179"/>
      <c r="U404" s="179"/>
      <c r="V404" s="199"/>
      <c r="W404" s="53"/>
      <c r="Z404">
        <v>0</v>
      </c>
    </row>
    <row r="405" spans="1:26" ht="25.05" customHeight="1">
      <c r="A405" s="180"/>
      <c r="B405" s="215">
        <v>248</v>
      </c>
      <c r="C405" s="190" t="s">
        <v>604</v>
      </c>
      <c r="D405" s="315" t="s">
        <v>605</v>
      </c>
      <c r="E405" s="315"/>
      <c r="F405" s="184" t="s">
        <v>603</v>
      </c>
      <c r="G405" s="186">
        <v>167.78700000000001</v>
      </c>
      <c r="H405" s="191"/>
      <c r="I405" s="185">
        <f t="shared" si="81"/>
        <v>0</v>
      </c>
      <c r="J405" s="184">
        <f t="shared" si="82"/>
        <v>0</v>
      </c>
      <c r="K405" s="189">
        <f t="shared" si="83"/>
        <v>0</v>
      </c>
      <c r="L405" s="189">
        <f t="shared" si="84"/>
        <v>0</v>
      </c>
      <c r="M405" s="189">
        <f>ROUND(G405*(H405),2)</f>
        <v>0</v>
      </c>
      <c r="N405" s="189">
        <v>0</v>
      </c>
      <c r="O405" s="189"/>
      <c r="P405" s="192">
        <v>1.2E-4</v>
      </c>
      <c r="Q405" s="192"/>
      <c r="R405" s="192">
        <v>1.2E-4</v>
      </c>
      <c r="S405" s="189">
        <f t="shared" si="85"/>
        <v>0.02</v>
      </c>
      <c r="T405" s="189"/>
      <c r="U405" s="189"/>
      <c r="V405" s="200"/>
      <c r="W405" s="53"/>
      <c r="Z405">
        <v>0</v>
      </c>
    </row>
    <row r="406" spans="1:26" ht="25.05" customHeight="1">
      <c r="A406" s="180"/>
      <c r="B406" s="215">
        <v>249</v>
      </c>
      <c r="C406" s="190" t="s">
        <v>606</v>
      </c>
      <c r="D406" s="315" t="s">
        <v>607</v>
      </c>
      <c r="E406" s="315"/>
      <c r="F406" s="184" t="s">
        <v>130</v>
      </c>
      <c r="G406" s="186">
        <v>240.28700000000001</v>
      </c>
      <c r="H406" s="191"/>
      <c r="I406" s="185">
        <f t="shared" si="81"/>
        <v>0</v>
      </c>
      <c r="J406" s="184">
        <f t="shared" si="82"/>
        <v>0</v>
      </c>
      <c r="K406" s="189">
        <f t="shared" si="83"/>
        <v>0</v>
      </c>
      <c r="L406" s="189">
        <f t="shared" si="84"/>
        <v>0</v>
      </c>
      <c r="M406" s="189">
        <f>ROUND(G406*(H406),2)</f>
        <v>0</v>
      </c>
      <c r="N406" s="189">
        <v>0</v>
      </c>
      <c r="O406" s="189"/>
      <c r="P406" s="192">
        <v>3.5999999999999999E-3</v>
      </c>
      <c r="Q406" s="192"/>
      <c r="R406" s="192">
        <v>3.5999999999999999E-3</v>
      </c>
      <c r="S406" s="189">
        <f t="shared" si="85"/>
        <v>0.86499999999999999</v>
      </c>
      <c r="T406" s="189"/>
      <c r="U406" s="189"/>
      <c r="V406" s="200"/>
      <c r="W406" s="53"/>
      <c r="Z406">
        <v>0</v>
      </c>
    </row>
    <row r="407" spans="1:26">
      <c r="A407" s="10"/>
      <c r="B407" s="213"/>
      <c r="C407" s="173">
        <v>776</v>
      </c>
      <c r="D407" s="311" t="s">
        <v>594</v>
      </c>
      <c r="E407" s="311"/>
      <c r="F407" s="10"/>
      <c r="G407" s="172"/>
      <c r="H407" s="139"/>
      <c r="I407" s="141">
        <f>ROUND((SUM(I400:I406))/1,2)</f>
        <v>0</v>
      </c>
      <c r="J407" s="10"/>
      <c r="K407" s="10"/>
      <c r="L407" s="10">
        <f>ROUND((SUM(L400:L406))/1,2)</f>
        <v>0</v>
      </c>
      <c r="M407" s="10">
        <f>ROUND((SUM(M400:M406))/1,2)</f>
        <v>0</v>
      </c>
      <c r="N407" s="10"/>
      <c r="O407" s="10"/>
      <c r="P407" s="10"/>
      <c r="Q407" s="10"/>
      <c r="R407" s="10"/>
      <c r="S407" s="10">
        <f>ROUND((SUM(S400:S406))/1,2)</f>
        <v>0.96</v>
      </c>
      <c r="T407" s="10"/>
      <c r="U407" s="10"/>
      <c r="V407" s="201">
        <f>ROUND((SUM(V400:V406))/1,2)</f>
        <v>0</v>
      </c>
      <c r="W407" s="218"/>
      <c r="X407" s="138"/>
      <c r="Y407" s="138"/>
      <c r="Z407" s="138"/>
    </row>
    <row r="408" spans="1:26">
      <c r="A408" s="1"/>
      <c r="B408" s="209"/>
      <c r="C408" s="1"/>
      <c r="D408" s="1"/>
      <c r="E408" s="1"/>
      <c r="F408" s="1"/>
      <c r="G408" s="166"/>
      <c r="H408" s="132"/>
      <c r="I408" s="13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202"/>
      <c r="W408" s="53"/>
    </row>
    <row r="409" spans="1:26">
      <c r="A409" s="10"/>
      <c r="B409" s="213"/>
      <c r="C409" s="173">
        <v>781</v>
      </c>
      <c r="D409" s="311" t="s">
        <v>608</v>
      </c>
      <c r="E409" s="311"/>
      <c r="F409" s="10"/>
      <c r="G409" s="172"/>
      <c r="H409" s="139"/>
      <c r="I409" s="139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98"/>
      <c r="W409" s="218"/>
      <c r="X409" s="138"/>
      <c r="Y409" s="138"/>
      <c r="Z409" s="138"/>
    </row>
    <row r="410" spans="1:26" ht="25.05" customHeight="1">
      <c r="A410" s="180"/>
      <c r="B410" s="214">
        <v>250</v>
      </c>
      <c r="C410" s="181" t="s">
        <v>609</v>
      </c>
      <c r="D410" s="312" t="s">
        <v>610</v>
      </c>
      <c r="E410" s="312"/>
      <c r="F410" s="174" t="s">
        <v>130</v>
      </c>
      <c r="G410" s="176">
        <v>186.73099999999999</v>
      </c>
      <c r="H410" s="182"/>
      <c r="I410" s="175">
        <f>ROUND(G410*(H410),2)</f>
        <v>0</v>
      </c>
      <c r="J410" s="174">
        <f>ROUND(G410*(N410),2)</f>
        <v>0</v>
      </c>
      <c r="K410" s="179">
        <f>ROUND(G410*(O410),2)</f>
        <v>0</v>
      </c>
      <c r="L410" s="179">
        <f>ROUND(G410*(H410),2)</f>
        <v>0</v>
      </c>
      <c r="M410" s="179"/>
      <c r="N410" s="179">
        <v>0</v>
      </c>
      <c r="O410" s="179"/>
      <c r="P410" s="183">
        <v>3.3400000000000001E-3</v>
      </c>
      <c r="Q410" s="183"/>
      <c r="R410" s="183">
        <v>3.3400000000000001E-3</v>
      </c>
      <c r="S410" s="179">
        <f>ROUND(G410*(P410),3)</f>
        <v>0.624</v>
      </c>
      <c r="T410" s="179"/>
      <c r="U410" s="179"/>
      <c r="V410" s="199"/>
      <c r="W410" s="53"/>
      <c r="Z410">
        <v>0</v>
      </c>
    </row>
    <row r="411" spans="1:26" ht="25.05" customHeight="1">
      <c r="A411" s="180"/>
      <c r="B411" s="214">
        <v>251</v>
      </c>
      <c r="C411" s="181" t="s">
        <v>611</v>
      </c>
      <c r="D411" s="312" t="s">
        <v>612</v>
      </c>
      <c r="E411" s="312"/>
      <c r="F411" s="174" t="s">
        <v>307</v>
      </c>
      <c r="G411" s="176">
        <v>1.6175650902581509</v>
      </c>
      <c r="H411" s="182"/>
      <c r="I411" s="175">
        <f>ROUND(G411*(H411),2)</f>
        <v>0</v>
      </c>
      <c r="J411" s="174">
        <f>ROUND(G411*(N411),2)</f>
        <v>0</v>
      </c>
      <c r="K411" s="179">
        <f>ROUND(G411*(O411),2)</f>
        <v>0</v>
      </c>
      <c r="L411" s="179">
        <f>ROUND(G411*(H411),2)</f>
        <v>0</v>
      </c>
      <c r="M411" s="179"/>
      <c r="N411" s="179">
        <v>0</v>
      </c>
      <c r="O411" s="179"/>
      <c r="P411" s="183"/>
      <c r="Q411" s="183"/>
      <c r="R411" s="183"/>
      <c r="S411" s="179">
        <f>ROUND(G411*(P411),3)</f>
        <v>0</v>
      </c>
      <c r="T411" s="179"/>
      <c r="U411" s="179"/>
      <c r="V411" s="199"/>
      <c r="W411" s="53"/>
      <c r="Z411">
        <v>0</v>
      </c>
    </row>
    <row r="412" spans="1:26" ht="25.05" customHeight="1">
      <c r="A412" s="180"/>
      <c r="B412" s="215">
        <v>252</v>
      </c>
      <c r="C412" s="190" t="s">
        <v>613</v>
      </c>
      <c r="D412" s="315" t="s">
        <v>614</v>
      </c>
      <c r="E412" s="315"/>
      <c r="F412" s="184" t="s">
        <v>302</v>
      </c>
      <c r="G412" s="186">
        <v>196.06800000000001</v>
      </c>
      <c r="H412" s="191"/>
      <c r="I412" s="185">
        <f>ROUND(G412*(H412),2)</f>
        <v>0</v>
      </c>
      <c r="J412" s="184">
        <f>ROUND(G412*(N412),2)</f>
        <v>0</v>
      </c>
      <c r="K412" s="189">
        <f>ROUND(G412*(O412),2)</f>
        <v>0</v>
      </c>
      <c r="L412" s="189">
        <f>ROUND(G412*(H412),2)</f>
        <v>0</v>
      </c>
      <c r="M412" s="189">
        <f>ROUND(G412*(H412),2)</f>
        <v>0</v>
      </c>
      <c r="N412" s="189">
        <v>0</v>
      </c>
      <c r="O412" s="189"/>
      <c r="P412" s="192">
        <v>2.1000000000000001E-2</v>
      </c>
      <c r="Q412" s="192"/>
      <c r="R412" s="192">
        <v>2.1000000000000001E-2</v>
      </c>
      <c r="S412" s="189">
        <f>ROUND(G412*(P412),3)</f>
        <v>4.117</v>
      </c>
      <c r="T412" s="189"/>
      <c r="U412" s="189"/>
      <c r="V412" s="200"/>
      <c r="W412" s="53"/>
      <c r="Z412">
        <v>0</v>
      </c>
    </row>
    <row r="413" spans="1:26">
      <c r="A413" s="10"/>
      <c r="B413" s="213"/>
      <c r="C413" s="173">
        <v>781</v>
      </c>
      <c r="D413" s="311" t="s">
        <v>608</v>
      </c>
      <c r="E413" s="311"/>
      <c r="F413" s="10"/>
      <c r="G413" s="172"/>
      <c r="H413" s="139"/>
      <c r="I413" s="141">
        <f>ROUND((SUM(I409:I412))/1,2)</f>
        <v>0</v>
      </c>
      <c r="J413" s="10"/>
      <c r="K413" s="10"/>
      <c r="L413" s="10">
        <f>ROUND((SUM(L409:L412))/1,2)</f>
        <v>0</v>
      </c>
      <c r="M413" s="10">
        <f>ROUND((SUM(M409:M412))/1,2)</f>
        <v>0</v>
      </c>
      <c r="N413" s="10"/>
      <c r="O413" s="10"/>
      <c r="P413" s="10"/>
      <c r="Q413" s="10"/>
      <c r="R413" s="10"/>
      <c r="S413" s="10">
        <f>ROUND((SUM(S409:S412))/1,2)</f>
        <v>4.74</v>
      </c>
      <c r="T413" s="10"/>
      <c r="U413" s="10"/>
      <c r="V413" s="201">
        <f>ROUND((SUM(V409:V412))/1,2)</f>
        <v>0</v>
      </c>
      <c r="W413" s="218"/>
      <c r="X413" s="138"/>
      <c r="Y413" s="138"/>
      <c r="Z413" s="138"/>
    </row>
    <row r="414" spans="1:26">
      <c r="A414" s="1"/>
      <c r="B414" s="209"/>
      <c r="C414" s="1"/>
      <c r="D414" s="1"/>
      <c r="E414" s="1"/>
      <c r="F414" s="1"/>
      <c r="G414" s="166"/>
      <c r="H414" s="132"/>
      <c r="I414" s="13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202"/>
      <c r="W414" s="53"/>
    </row>
    <row r="415" spans="1:26">
      <c r="A415" s="10"/>
      <c r="B415" s="213"/>
      <c r="C415" s="173">
        <v>783</v>
      </c>
      <c r="D415" s="311" t="s">
        <v>615</v>
      </c>
      <c r="E415" s="311"/>
      <c r="F415" s="10"/>
      <c r="G415" s="172"/>
      <c r="H415" s="139"/>
      <c r="I415" s="139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98"/>
      <c r="W415" s="218"/>
      <c r="X415" s="138"/>
      <c r="Y415" s="138"/>
      <c r="Z415" s="138"/>
    </row>
    <row r="416" spans="1:26" ht="25.05" customHeight="1">
      <c r="A416" s="180"/>
      <c r="B416" s="214">
        <v>253</v>
      </c>
      <c r="C416" s="181" t="s">
        <v>616</v>
      </c>
      <c r="D416" s="312" t="s">
        <v>617</v>
      </c>
      <c r="E416" s="312"/>
      <c r="F416" s="174" t="s">
        <v>130</v>
      </c>
      <c r="G416" s="176">
        <v>405.82100000000003</v>
      </c>
      <c r="H416" s="182"/>
      <c r="I416" s="175">
        <f t="shared" ref="I416:I422" si="86">ROUND(G416*(H416),2)</f>
        <v>0</v>
      </c>
      <c r="J416" s="174">
        <f t="shared" ref="J416:J422" si="87">ROUND(G416*(N416),2)</f>
        <v>0</v>
      </c>
      <c r="K416" s="179">
        <f t="shared" ref="K416:K422" si="88">ROUND(G416*(O416),2)</f>
        <v>0</v>
      </c>
      <c r="L416" s="179">
        <f t="shared" ref="L416:L422" si="89">ROUND(G416*(H416),2)</f>
        <v>0</v>
      </c>
      <c r="M416" s="179"/>
      <c r="N416" s="179">
        <v>0</v>
      </c>
      <c r="O416" s="179"/>
      <c r="P416" s="183">
        <v>2.2000000000000001E-4</v>
      </c>
      <c r="Q416" s="183"/>
      <c r="R416" s="183">
        <v>2.2000000000000001E-4</v>
      </c>
      <c r="S416" s="179">
        <f t="shared" ref="S416:S422" si="90">ROUND(G416*(P416),3)</f>
        <v>8.8999999999999996E-2</v>
      </c>
      <c r="T416" s="179"/>
      <c r="U416" s="179"/>
      <c r="V416" s="199"/>
      <c r="W416" s="53"/>
      <c r="Z416">
        <v>0</v>
      </c>
    </row>
    <row r="417" spans="1:26" ht="25.05" customHeight="1">
      <c r="A417" s="180"/>
      <c r="B417" s="214">
        <v>254</v>
      </c>
      <c r="C417" s="181" t="s">
        <v>618</v>
      </c>
      <c r="D417" s="312" t="s">
        <v>619</v>
      </c>
      <c r="E417" s="312"/>
      <c r="F417" s="174" t="s">
        <v>130</v>
      </c>
      <c r="G417" s="176">
        <v>405.82100000000003</v>
      </c>
      <c r="H417" s="182"/>
      <c r="I417" s="175">
        <f t="shared" si="86"/>
        <v>0</v>
      </c>
      <c r="J417" s="174">
        <f t="shared" si="87"/>
        <v>0</v>
      </c>
      <c r="K417" s="179">
        <f t="shared" si="88"/>
        <v>0</v>
      </c>
      <c r="L417" s="179">
        <f t="shared" si="89"/>
        <v>0</v>
      </c>
      <c r="M417" s="179"/>
      <c r="N417" s="179">
        <v>0</v>
      </c>
      <c r="O417" s="179"/>
      <c r="P417" s="183">
        <v>8.5000000000000006E-4</v>
      </c>
      <c r="Q417" s="183"/>
      <c r="R417" s="183">
        <v>8.5000000000000006E-4</v>
      </c>
      <c r="S417" s="179">
        <f t="shared" si="90"/>
        <v>0.34499999999999997</v>
      </c>
      <c r="T417" s="179"/>
      <c r="U417" s="179"/>
      <c r="V417" s="199"/>
      <c r="W417" s="53"/>
      <c r="Z417">
        <v>0</v>
      </c>
    </row>
    <row r="418" spans="1:26" ht="25.05" customHeight="1">
      <c r="A418" s="180"/>
      <c r="B418" s="214">
        <v>255</v>
      </c>
      <c r="C418" s="181" t="s">
        <v>620</v>
      </c>
      <c r="D418" s="312" t="s">
        <v>621</v>
      </c>
      <c r="E418" s="312"/>
      <c r="F418" s="174" t="s">
        <v>130</v>
      </c>
      <c r="G418" s="176">
        <v>281.88</v>
      </c>
      <c r="H418" s="182"/>
      <c r="I418" s="175">
        <f t="shared" si="86"/>
        <v>0</v>
      </c>
      <c r="J418" s="174">
        <f t="shared" si="87"/>
        <v>0</v>
      </c>
      <c r="K418" s="179">
        <f t="shared" si="88"/>
        <v>0</v>
      </c>
      <c r="L418" s="179">
        <f t="shared" si="89"/>
        <v>0</v>
      </c>
      <c r="M418" s="179"/>
      <c r="N418" s="179">
        <v>0</v>
      </c>
      <c r="O418" s="179"/>
      <c r="P418" s="183">
        <v>3.3E-4</v>
      </c>
      <c r="Q418" s="183"/>
      <c r="R418" s="183">
        <v>3.3E-4</v>
      </c>
      <c r="S418" s="179">
        <f t="shared" si="90"/>
        <v>9.2999999999999999E-2</v>
      </c>
      <c r="T418" s="179"/>
      <c r="U418" s="179"/>
      <c r="V418" s="199"/>
      <c r="W418" s="53"/>
      <c r="Z418">
        <v>0</v>
      </c>
    </row>
    <row r="419" spans="1:26" ht="25.05" customHeight="1">
      <c r="A419" s="180"/>
      <c r="B419" s="214">
        <v>256</v>
      </c>
      <c r="C419" s="181" t="s">
        <v>622</v>
      </c>
      <c r="D419" s="312" t="s">
        <v>623</v>
      </c>
      <c r="E419" s="312"/>
      <c r="F419" s="174" t="s">
        <v>130</v>
      </c>
      <c r="G419" s="176">
        <v>691.97699999999998</v>
      </c>
      <c r="H419" s="182"/>
      <c r="I419" s="175">
        <f t="shared" si="86"/>
        <v>0</v>
      </c>
      <c r="J419" s="174">
        <f t="shared" si="87"/>
        <v>0</v>
      </c>
      <c r="K419" s="179">
        <f t="shared" si="88"/>
        <v>0</v>
      </c>
      <c r="L419" s="179">
        <f t="shared" si="89"/>
        <v>0</v>
      </c>
      <c r="M419" s="179"/>
      <c r="N419" s="179">
        <v>0</v>
      </c>
      <c r="O419" s="179"/>
      <c r="P419" s="183">
        <v>3.3E-4</v>
      </c>
      <c r="Q419" s="183"/>
      <c r="R419" s="183">
        <v>3.3E-4</v>
      </c>
      <c r="S419" s="179">
        <f t="shared" si="90"/>
        <v>0.22800000000000001</v>
      </c>
      <c r="T419" s="179"/>
      <c r="U419" s="179"/>
      <c r="V419" s="199"/>
      <c r="W419" s="53"/>
      <c r="Z419">
        <v>0</v>
      </c>
    </row>
    <row r="420" spans="1:26" ht="25.05" customHeight="1">
      <c r="A420" s="180"/>
      <c r="B420" s="214">
        <v>257</v>
      </c>
      <c r="C420" s="181" t="s">
        <v>624</v>
      </c>
      <c r="D420" s="312" t="s">
        <v>625</v>
      </c>
      <c r="E420" s="312"/>
      <c r="F420" s="174" t="s">
        <v>130</v>
      </c>
      <c r="G420" s="176">
        <v>51.661000000000001</v>
      </c>
      <c r="H420" s="182"/>
      <c r="I420" s="175">
        <f t="shared" si="86"/>
        <v>0</v>
      </c>
      <c r="J420" s="174">
        <f t="shared" si="87"/>
        <v>0</v>
      </c>
      <c r="K420" s="179">
        <f t="shared" si="88"/>
        <v>0</v>
      </c>
      <c r="L420" s="179">
        <f t="shared" si="89"/>
        <v>0</v>
      </c>
      <c r="M420" s="179"/>
      <c r="N420" s="179">
        <v>0</v>
      </c>
      <c r="O420" s="179"/>
      <c r="P420" s="183">
        <v>2.4000000000000001E-4</v>
      </c>
      <c r="Q420" s="183"/>
      <c r="R420" s="183">
        <v>2.4000000000000001E-4</v>
      </c>
      <c r="S420" s="179">
        <f t="shared" si="90"/>
        <v>1.2E-2</v>
      </c>
      <c r="T420" s="179"/>
      <c r="U420" s="179"/>
      <c r="V420" s="199"/>
      <c r="W420" s="53"/>
      <c r="Z420">
        <v>0</v>
      </c>
    </row>
    <row r="421" spans="1:26" ht="25.05" customHeight="1">
      <c r="A421" s="180"/>
      <c r="B421" s="214">
        <v>258</v>
      </c>
      <c r="C421" s="181" t="s">
        <v>626</v>
      </c>
      <c r="D421" s="312" t="s">
        <v>627</v>
      </c>
      <c r="E421" s="312"/>
      <c r="F421" s="174" t="s">
        <v>130</v>
      </c>
      <c r="G421" s="176">
        <v>51.661000000000001</v>
      </c>
      <c r="H421" s="182"/>
      <c r="I421" s="175">
        <f t="shared" si="86"/>
        <v>0</v>
      </c>
      <c r="J421" s="174">
        <f t="shared" si="87"/>
        <v>0</v>
      </c>
      <c r="K421" s="179">
        <f t="shared" si="88"/>
        <v>0</v>
      </c>
      <c r="L421" s="179">
        <f t="shared" si="89"/>
        <v>0</v>
      </c>
      <c r="M421" s="179"/>
      <c r="N421" s="179">
        <v>0</v>
      </c>
      <c r="O421" s="179"/>
      <c r="P421" s="183">
        <v>2.8000000000000003E-4</v>
      </c>
      <c r="Q421" s="183"/>
      <c r="R421" s="183">
        <v>2.8000000000000003E-4</v>
      </c>
      <c r="S421" s="179">
        <f t="shared" si="90"/>
        <v>1.4E-2</v>
      </c>
      <c r="T421" s="179"/>
      <c r="U421" s="179"/>
      <c r="V421" s="199"/>
      <c r="W421" s="53"/>
      <c r="Z421">
        <v>0</v>
      </c>
    </row>
    <row r="422" spans="1:26" ht="25.05" customHeight="1">
      <c r="A422" s="180"/>
      <c r="B422" s="214">
        <v>259</v>
      </c>
      <c r="C422" s="181" t="s">
        <v>624</v>
      </c>
      <c r="D422" s="312" t="s">
        <v>628</v>
      </c>
      <c r="E422" s="312"/>
      <c r="F422" s="174" t="s">
        <v>130</v>
      </c>
      <c r="G422" s="176">
        <v>23.66</v>
      </c>
      <c r="H422" s="182"/>
      <c r="I422" s="175">
        <f t="shared" si="86"/>
        <v>0</v>
      </c>
      <c r="J422" s="174">
        <f t="shared" si="87"/>
        <v>0</v>
      </c>
      <c r="K422" s="179">
        <f t="shared" si="88"/>
        <v>0</v>
      </c>
      <c r="L422" s="179">
        <f t="shared" si="89"/>
        <v>0</v>
      </c>
      <c r="M422" s="179"/>
      <c r="N422" s="179">
        <v>0</v>
      </c>
      <c r="O422" s="179"/>
      <c r="P422" s="183">
        <v>2.4000000000000001E-4</v>
      </c>
      <c r="Q422" s="183"/>
      <c r="R422" s="183">
        <v>2.4000000000000001E-4</v>
      </c>
      <c r="S422" s="179">
        <f t="shared" si="90"/>
        <v>6.0000000000000001E-3</v>
      </c>
      <c r="T422" s="179"/>
      <c r="U422" s="179"/>
      <c r="V422" s="199"/>
      <c r="W422" s="53"/>
      <c r="Z422">
        <v>0</v>
      </c>
    </row>
    <row r="423" spans="1:26">
      <c r="A423" s="10"/>
      <c r="B423" s="213"/>
      <c r="C423" s="173">
        <v>783</v>
      </c>
      <c r="D423" s="311" t="s">
        <v>615</v>
      </c>
      <c r="E423" s="311"/>
      <c r="F423" s="10"/>
      <c r="G423" s="172"/>
      <c r="H423" s="139"/>
      <c r="I423" s="141">
        <f>ROUND((SUM(I415:I422))/1,2)</f>
        <v>0</v>
      </c>
      <c r="J423" s="10"/>
      <c r="K423" s="10"/>
      <c r="L423" s="10">
        <f>ROUND((SUM(L415:L422))/1,2)</f>
        <v>0</v>
      </c>
      <c r="M423" s="10">
        <f>ROUND((SUM(M415:M422))/1,2)</f>
        <v>0</v>
      </c>
      <c r="N423" s="10"/>
      <c r="O423" s="10"/>
      <c r="P423" s="10"/>
      <c r="Q423" s="10"/>
      <c r="R423" s="10"/>
      <c r="S423" s="10">
        <f>ROUND((SUM(S415:S422))/1,2)</f>
        <v>0.79</v>
      </c>
      <c r="T423" s="10"/>
      <c r="U423" s="10"/>
      <c r="V423" s="201">
        <f>ROUND((SUM(V415:V422))/1,2)</f>
        <v>0</v>
      </c>
      <c r="W423" s="218"/>
      <c r="X423" s="138"/>
      <c r="Y423" s="138"/>
      <c r="Z423" s="138"/>
    </row>
    <row r="424" spans="1:26">
      <c r="A424" s="1"/>
      <c r="B424" s="209"/>
      <c r="C424" s="1"/>
      <c r="D424" s="1"/>
      <c r="E424" s="1"/>
      <c r="F424" s="1"/>
      <c r="G424" s="166"/>
      <c r="H424" s="132"/>
      <c r="I424" s="13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202"/>
      <c r="W424" s="53"/>
    </row>
    <row r="425" spans="1:26">
      <c r="A425" s="10"/>
      <c r="B425" s="213"/>
      <c r="C425" s="173">
        <v>784</v>
      </c>
      <c r="D425" s="311" t="s">
        <v>629</v>
      </c>
      <c r="E425" s="311"/>
      <c r="F425" s="10"/>
      <c r="G425" s="172"/>
      <c r="H425" s="139"/>
      <c r="I425" s="139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98"/>
      <c r="W425" s="218"/>
      <c r="X425" s="138"/>
      <c r="Y425" s="138"/>
      <c r="Z425" s="138"/>
    </row>
    <row r="426" spans="1:26" ht="25.05" customHeight="1">
      <c r="A426" s="180"/>
      <c r="B426" s="214">
        <v>260</v>
      </c>
      <c r="C426" s="181" t="s">
        <v>630</v>
      </c>
      <c r="D426" s="312" t="s">
        <v>631</v>
      </c>
      <c r="E426" s="312"/>
      <c r="F426" s="174" t="s">
        <v>130</v>
      </c>
      <c r="G426" s="176">
        <v>895.05700000000002</v>
      </c>
      <c r="H426" s="182"/>
      <c r="I426" s="175">
        <f>ROUND(G426*(H426),2)</f>
        <v>0</v>
      </c>
      <c r="J426" s="174">
        <f>ROUND(G426*(N426),2)</f>
        <v>0</v>
      </c>
      <c r="K426" s="179">
        <f>ROUND(G426*(O426),2)</f>
        <v>0</v>
      </c>
      <c r="L426" s="179">
        <f>ROUND(G426*(H426),2)</f>
        <v>0</v>
      </c>
      <c r="M426" s="179"/>
      <c r="N426" s="179">
        <v>0</v>
      </c>
      <c r="O426" s="179"/>
      <c r="P426" s="183">
        <v>1E-4</v>
      </c>
      <c r="Q426" s="183"/>
      <c r="R426" s="183">
        <v>1E-4</v>
      </c>
      <c r="S426" s="179">
        <f>ROUND(G426*(P426),3)</f>
        <v>0.09</v>
      </c>
      <c r="T426" s="179"/>
      <c r="U426" s="179"/>
      <c r="V426" s="199"/>
      <c r="W426" s="53"/>
      <c r="Z426">
        <v>0</v>
      </c>
    </row>
    <row r="427" spans="1:26" ht="25.05" customHeight="1">
      <c r="A427" s="180"/>
      <c r="B427" s="214">
        <v>261</v>
      </c>
      <c r="C427" s="181" t="s">
        <v>632</v>
      </c>
      <c r="D427" s="312" t="s">
        <v>633</v>
      </c>
      <c r="E427" s="312"/>
      <c r="F427" s="174" t="s">
        <v>130</v>
      </c>
      <c r="G427" s="176">
        <v>969.15</v>
      </c>
      <c r="H427" s="182"/>
      <c r="I427" s="175">
        <f>ROUND(G427*(H427),2)</f>
        <v>0</v>
      </c>
      <c r="J427" s="174">
        <f>ROUND(G427*(N427),2)</f>
        <v>0</v>
      </c>
      <c r="K427" s="179">
        <f>ROUND(G427*(O427),2)</f>
        <v>0</v>
      </c>
      <c r="L427" s="179">
        <f>ROUND(G427*(H427),2)</f>
        <v>0</v>
      </c>
      <c r="M427" s="179"/>
      <c r="N427" s="179">
        <v>0</v>
      </c>
      <c r="O427" s="179"/>
      <c r="P427" s="183"/>
      <c r="Q427" s="183"/>
      <c r="R427" s="183"/>
      <c r="S427" s="179">
        <f>ROUND(G427*(P427),3)</f>
        <v>0</v>
      </c>
      <c r="T427" s="179"/>
      <c r="U427" s="179"/>
      <c r="V427" s="199"/>
      <c r="W427" s="53"/>
      <c r="Z427">
        <v>0</v>
      </c>
    </row>
    <row r="428" spans="1:26" ht="25.05" customHeight="1">
      <c r="A428" s="180"/>
      <c r="B428" s="214">
        <v>262</v>
      </c>
      <c r="C428" s="181" t="s">
        <v>634</v>
      </c>
      <c r="D428" s="312" t="s">
        <v>635</v>
      </c>
      <c r="E428" s="312"/>
      <c r="F428" s="174" t="s">
        <v>130</v>
      </c>
      <c r="G428" s="176">
        <v>86.716999999999999</v>
      </c>
      <c r="H428" s="182"/>
      <c r="I428" s="175">
        <f>ROUND(G428*(H428),2)</f>
        <v>0</v>
      </c>
      <c r="J428" s="174">
        <f>ROUND(G428*(N428),2)</f>
        <v>0</v>
      </c>
      <c r="K428" s="179">
        <f>ROUND(G428*(O428),2)</f>
        <v>0</v>
      </c>
      <c r="L428" s="179">
        <f>ROUND(G428*(H428),2)</f>
        <v>0</v>
      </c>
      <c r="M428" s="179"/>
      <c r="N428" s="179">
        <v>0</v>
      </c>
      <c r="O428" s="179"/>
      <c r="P428" s="183">
        <v>1.7999999999999998E-4</v>
      </c>
      <c r="Q428" s="183"/>
      <c r="R428" s="183">
        <v>1.7999999999999998E-4</v>
      </c>
      <c r="S428" s="179">
        <f>ROUND(G428*(P428),3)</f>
        <v>1.6E-2</v>
      </c>
      <c r="T428" s="179"/>
      <c r="U428" s="179"/>
      <c r="V428" s="199"/>
      <c r="W428" s="53"/>
      <c r="Z428">
        <v>0</v>
      </c>
    </row>
    <row r="429" spans="1:26" ht="25.05" customHeight="1">
      <c r="A429" s="180"/>
      <c r="B429" s="214">
        <v>263</v>
      </c>
      <c r="C429" s="181" t="s">
        <v>636</v>
      </c>
      <c r="D429" s="312" t="s">
        <v>637</v>
      </c>
      <c r="E429" s="312"/>
      <c r="F429" s="174" t="s">
        <v>130</v>
      </c>
      <c r="G429" s="176">
        <v>969.15</v>
      </c>
      <c r="H429" s="182"/>
      <c r="I429" s="175">
        <f>ROUND(G429*(H429),2)</f>
        <v>0</v>
      </c>
      <c r="J429" s="174">
        <f>ROUND(G429*(N429),2)</f>
        <v>0</v>
      </c>
      <c r="K429" s="179">
        <f>ROUND(G429*(O429),2)</f>
        <v>0</v>
      </c>
      <c r="L429" s="179">
        <f>ROUND(G429*(H429),2)</f>
        <v>0</v>
      </c>
      <c r="M429" s="179"/>
      <c r="N429" s="179">
        <v>0</v>
      </c>
      <c r="O429" s="179"/>
      <c r="P429" s="183">
        <v>3.3E-4</v>
      </c>
      <c r="Q429" s="183"/>
      <c r="R429" s="183">
        <v>3.3E-4</v>
      </c>
      <c r="S429" s="179">
        <f>ROUND(G429*(P429),3)</f>
        <v>0.32</v>
      </c>
      <c r="T429" s="179"/>
      <c r="U429" s="179"/>
      <c r="V429" s="199"/>
      <c r="W429" s="53"/>
      <c r="Z429">
        <v>0</v>
      </c>
    </row>
    <row r="430" spans="1:26">
      <c r="A430" s="10"/>
      <c r="B430" s="213"/>
      <c r="C430" s="173">
        <v>784</v>
      </c>
      <c r="D430" s="311" t="s">
        <v>629</v>
      </c>
      <c r="E430" s="311"/>
      <c r="F430" s="10"/>
      <c r="G430" s="172"/>
      <c r="H430" s="139"/>
      <c r="I430" s="141">
        <f>ROUND((SUM(I425:I429))/1,2)</f>
        <v>0</v>
      </c>
      <c r="J430" s="10"/>
      <c r="K430" s="10"/>
      <c r="L430" s="10">
        <f>ROUND((SUM(L425:L429))/1,2)</f>
        <v>0</v>
      </c>
      <c r="M430" s="10">
        <f>ROUND((SUM(M425:M429))/1,2)</f>
        <v>0</v>
      </c>
      <c r="N430" s="10"/>
      <c r="O430" s="10"/>
      <c r="P430" s="10"/>
      <c r="Q430" s="10"/>
      <c r="R430" s="10"/>
      <c r="S430" s="10">
        <f>ROUND((SUM(S425:S429))/1,2)</f>
        <v>0.43</v>
      </c>
      <c r="T430" s="10"/>
      <c r="U430" s="10"/>
      <c r="V430" s="201">
        <f>ROUND((SUM(V425:V429))/1,2)</f>
        <v>0</v>
      </c>
      <c r="W430" s="218"/>
      <c r="X430" s="138"/>
      <c r="Y430" s="138"/>
      <c r="Z430" s="138"/>
    </row>
    <row r="431" spans="1:26">
      <c r="A431" s="1"/>
      <c r="B431" s="209"/>
      <c r="C431" s="1"/>
      <c r="D431" s="1"/>
      <c r="E431" s="1"/>
      <c r="F431" s="1"/>
      <c r="G431" s="166"/>
      <c r="H431" s="132"/>
      <c r="I431" s="13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202"/>
      <c r="W431" s="53"/>
    </row>
    <row r="432" spans="1:26">
      <c r="A432" s="10"/>
      <c r="B432" s="213"/>
      <c r="C432" s="173">
        <v>787</v>
      </c>
      <c r="D432" s="311" t="s">
        <v>638</v>
      </c>
      <c r="E432" s="311"/>
      <c r="F432" s="10"/>
      <c r="G432" s="172"/>
      <c r="H432" s="139"/>
      <c r="I432" s="139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98"/>
      <c r="W432" s="218"/>
      <c r="X432" s="138"/>
      <c r="Y432" s="138"/>
      <c r="Z432" s="138"/>
    </row>
    <row r="433" spans="1:26" ht="49.95" customHeight="1">
      <c r="A433" s="180"/>
      <c r="B433" s="214">
        <v>264</v>
      </c>
      <c r="C433" s="181" t="s">
        <v>639</v>
      </c>
      <c r="D433" s="312" t="s">
        <v>640</v>
      </c>
      <c r="E433" s="312"/>
      <c r="F433" s="174" t="s">
        <v>161</v>
      </c>
      <c r="G433" s="176">
        <v>1</v>
      </c>
      <c r="H433" s="182"/>
      <c r="I433" s="175">
        <f t="shared" ref="I433:I444" si="91">ROUND(G433*(H433),2)</f>
        <v>0</v>
      </c>
      <c r="J433" s="174">
        <f t="shared" ref="J433:J444" si="92">ROUND(G433*(N433),2)</f>
        <v>0</v>
      </c>
      <c r="K433" s="179">
        <f t="shared" ref="K433:K444" si="93">ROUND(G433*(O433),2)</f>
        <v>0</v>
      </c>
      <c r="L433" s="179">
        <f t="shared" ref="L433:L444" si="94">ROUND(G433*(H433),2)</f>
        <v>0</v>
      </c>
      <c r="M433" s="179"/>
      <c r="N433" s="179">
        <v>0</v>
      </c>
      <c r="O433" s="179"/>
      <c r="P433" s="183"/>
      <c r="Q433" s="183"/>
      <c r="R433" s="183"/>
      <c r="S433" s="179">
        <f t="shared" ref="S433:S444" si="95">ROUND(G433*(P433),3)</f>
        <v>0</v>
      </c>
      <c r="T433" s="179"/>
      <c r="U433" s="179"/>
      <c r="V433" s="199"/>
      <c r="W433" s="53"/>
      <c r="Z433">
        <v>0</v>
      </c>
    </row>
    <row r="434" spans="1:26" ht="25.05" customHeight="1">
      <c r="A434" s="180"/>
      <c r="B434" s="214">
        <v>265</v>
      </c>
      <c r="C434" s="181" t="s">
        <v>641</v>
      </c>
      <c r="D434" s="312" t="s">
        <v>642</v>
      </c>
      <c r="E434" s="312"/>
      <c r="F434" s="174" t="s">
        <v>130</v>
      </c>
      <c r="G434" s="176">
        <v>31.937999999999999</v>
      </c>
      <c r="H434" s="182"/>
      <c r="I434" s="175">
        <f t="shared" si="91"/>
        <v>0</v>
      </c>
      <c r="J434" s="174">
        <f t="shared" si="92"/>
        <v>0</v>
      </c>
      <c r="K434" s="179">
        <f t="shared" si="93"/>
        <v>0</v>
      </c>
      <c r="L434" s="179">
        <f t="shared" si="94"/>
        <v>0</v>
      </c>
      <c r="M434" s="179"/>
      <c r="N434" s="179">
        <v>0</v>
      </c>
      <c r="O434" s="179"/>
      <c r="P434" s="183">
        <v>1.2249999999999999E-2</v>
      </c>
      <c r="Q434" s="183"/>
      <c r="R434" s="183">
        <v>1.2249999999999999E-2</v>
      </c>
      <c r="S434" s="179">
        <f t="shared" si="95"/>
        <v>0.39100000000000001</v>
      </c>
      <c r="T434" s="179"/>
      <c r="U434" s="179"/>
      <c r="V434" s="199"/>
      <c r="W434" s="53"/>
      <c r="Z434">
        <v>0</v>
      </c>
    </row>
    <row r="435" spans="1:26" ht="49.95" customHeight="1">
      <c r="A435" s="180"/>
      <c r="B435" s="214">
        <v>266</v>
      </c>
      <c r="C435" s="181" t="s">
        <v>643</v>
      </c>
      <c r="D435" s="312" t="s">
        <v>644</v>
      </c>
      <c r="E435" s="312"/>
      <c r="F435" s="174" t="s">
        <v>130</v>
      </c>
      <c r="G435" s="176">
        <v>33.534999999999997</v>
      </c>
      <c r="H435" s="182"/>
      <c r="I435" s="175">
        <f t="shared" si="91"/>
        <v>0</v>
      </c>
      <c r="J435" s="174">
        <f t="shared" si="92"/>
        <v>0</v>
      </c>
      <c r="K435" s="179">
        <f t="shared" si="93"/>
        <v>0</v>
      </c>
      <c r="L435" s="179">
        <f t="shared" si="94"/>
        <v>0</v>
      </c>
      <c r="M435" s="179"/>
      <c r="N435" s="179">
        <v>0</v>
      </c>
      <c r="O435" s="179"/>
      <c r="P435" s="183"/>
      <c r="Q435" s="183"/>
      <c r="R435" s="183"/>
      <c r="S435" s="179">
        <f t="shared" si="95"/>
        <v>0</v>
      </c>
      <c r="T435" s="179"/>
      <c r="U435" s="179"/>
      <c r="V435" s="199"/>
      <c r="W435" s="53"/>
      <c r="Z435">
        <v>0</v>
      </c>
    </row>
    <row r="436" spans="1:26" ht="49.95" customHeight="1">
      <c r="A436" s="180"/>
      <c r="B436" s="214">
        <v>267</v>
      </c>
      <c r="C436" s="181" t="s">
        <v>645</v>
      </c>
      <c r="D436" s="312" t="s">
        <v>646</v>
      </c>
      <c r="E436" s="312"/>
      <c r="F436" s="174" t="s">
        <v>161</v>
      </c>
      <c r="G436" s="176">
        <v>1</v>
      </c>
      <c r="H436" s="182"/>
      <c r="I436" s="175">
        <f t="shared" si="91"/>
        <v>0</v>
      </c>
      <c r="J436" s="174">
        <f t="shared" si="92"/>
        <v>0</v>
      </c>
      <c r="K436" s="179">
        <f t="shared" si="93"/>
        <v>0</v>
      </c>
      <c r="L436" s="179">
        <f t="shared" si="94"/>
        <v>0</v>
      </c>
      <c r="M436" s="179"/>
      <c r="N436" s="179">
        <v>0</v>
      </c>
      <c r="O436" s="179"/>
      <c r="P436" s="183"/>
      <c r="Q436" s="183"/>
      <c r="R436" s="183"/>
      <c r="S436" s="179">
        <f t="shared" si="95"/>
        <v>0</v>
      </c>
      <c r="T436" s="179"/>
      <c r="U436" s="179"/>
      <c r="V436" s="199"/>
      <c r="W436" s="53"/>
      <c r="Z436">
        <v>0</v>
      </c>
    </row>
    <row r="437" spans="1:26" ht="49.95" customHeight="1">
      <c r="A437" s="180"/>
      <c r="B437" s="214">
        <v>268</v>
      </c>
      <c r="C437" s="181" t="s">
        <v>647</v>
      </c>
      <c r="D437" s="312" t="s">
        <v>648</v>
      </c>
      <c r="E437" s="312"/>
      <c r="F437" s="174" t="s">
        <v>161</v>
      </c>
      <c r="G437" s="176">
        <v>1</v>
      </c>
      <c r="H437" s="182"/>
      <c r="I437" s="175">
        <f t="shared" si="91"/>
        <v>0</v>
      </c>
      <c r="J437" s="174">
        <f t="shared" si="92"/>
        <v>0</v>
      </c>
      <c r="K437" s="179">
        <f t="shared" si="93"/>
        <v>0</v>
      </c>
      <c r="L437" s="179">
        <f t="shared" si="94"/>
        <v>0</v>
      </c>
      <c r="M437" s="179"/>
      <c r="N437" s="179">
        <v>0</v>
      </c>
      <c r="O437" s="179"/>
      <c r="P437" s="183"/>
      <c r="Q437" s="183"/>
      <c r="R437" s="183"/>
      <c r="S437" s="179">
        <f t="shared" si="95"/>
        <v>0</v>
      </c>
      <c r="T437" s="179"/>
      <c r="U437" s="179"/>
      <c r="V437" s="199"/>
      <c r="W437" s="53"/>
      <c r="Z437">
        <v>0</v>
      </c>
    </row>
    <row r="438" spans="1:26" ht="49.95" customHeight="1">
      <c r="A438" s="180"/>
      <c r="B438" s="214">
        <v>269</v>
      </c>
      <c r="C438" s="181" t="s">
        <v>649</v>
      </c>
      <c r="D438" s="312" t="s">
        <v>650</v>
      </c>
      <c r="E438" s="312"/>
      <c r="F438" s="174" t="s">
        <v>161</v>
      </c>
      <c r="G438" s="176">
        <v>1</v>
      </c>
      <c r="H438" s="182"/>
      <c r="I438" s="175">
        <f t="shared" si="91"/>
        <v>0</v>
      </c>
      <c r="J438" s="174">
        <f t="shared" si="92"/>
        <v>0</v>
      </c>
      <c r="K438" s="179">
        <f t="shared" si="93"/>
        <v>0</v>
      </c>
      <c r="L438" s="179">
        <f t="shared" si="94"/>
        <v>0</v>
      </c>
      <c r="M438" s="179"/>
      <c r="N438" s="179">
        <v>0</v>
      </c>
      <c r="O438" s="179"/>
      <c r="P438" s="183"/>
      <c r="Q438" s="183"/>
      <c r="R438" s="183"/>
      <c r="S438" s="179">
        <f t="shared" si="95"/>
        <v>0</v>
      </c>
      <c r="T438" s="179"/>
      <c r="U438" s="179"/>
      <c r="V438" s="199"/>
      <c r="W438" s="53"/>
      <c r="Z438">
        <v>0</v>
      </c>
    </row>
    <row r="439" spans="1:26" ht="49.95" customHeight="1">
      <c r="A439" s="180"/>
      <c r="B439" s="214">
        <v>270</v>
      </c>
      <c r="C439" s="181" t="s">
        <v>651</v>
      </c>
      <c r="D439" s="312" t="s">
        <v>652</v>
      </c>
      <c r="E439" s="312"/>
      <c r="F439" s="174" t="s">
        <v>161</v>
      </c>
      <c r="G439" s="176">
        <v>1</v>
      </c>
      <c r="H439" s="182"/>
      <c r="I439" s="175">
        <f t="shared" si="91"/>
        <v>0</v>
      </c>
      <c r="J439" s="174">
        <f t="shared" si="92"/>
        <v>0</v>
      </c>
      <c r="K439" s="179">
        <f t="shared" si="93"/>
        <v>0</v>
      </c>
      <c r="L439" s="179">
        <f t="shared" si="94"/>
        <v>0</v>
      </c>
      <c r="M439" s="179"/>
      <c r="N439" s="179">
        <v>0</v>
      </c>
      <c r="O439" s="179"/>
      <c r="P439" s="183"/>
      <c r="Q439" s="183"/>
      <c r="R439" s="183"/>
      <c r="S439" s="179">
        <f t="shared" si="95"/>
        <v>0</v>
      </c>
      <c r="T439" s="179"/>
      <c r="U439" s="179"/>
      <c r="V439" s="199"/>
      <c r="W439" s="53"/>
      <c r="Z439">
        <v>0</v>
      </c>
    </row>
    <row r="440" spans="1:26" ht="49.95" customHeight="1">
      <c r="A440" s="180"/>
      <c r="B440" s="214">
        <v>271</v>
      </c>
      <c r="C440" s="181" t="s">
        <v>653</v>
      </c>
      <c r="D440" s="312" t="s">
        <v>654</v>
      </c>
      <c r="E440" s="312"/>
      <c r="F440" s="174" t="s">
        <v>161</v>
      </c>
      <c r="G440" s="176">
        <v>1</v>
      </c>
      <c r="H440" s="182"/>
      <c r="I440" s="175">
        <f t="shared" si="91"/>
        <v>0</v>
      </c>
      <c r="J440" s="174">
        <f t="shared" si="92"/>
        <v>0</v>
      </c>
      <c r="K440" s="179">
        <f t="shared" si="93"/>
        <v>0</v>
      </c>
      <c r="L440" s="179">
        <f t="shared" si="94"/>
        <v>0</v>
      </c>
      <c r="M440" s="179"/>
      <c r="N440" s="179">
        <v>0</v>
      </c>
      <c r="O440" s="179"/>
      <c r="P440" s="183"/>
      <c r="Q440" s="183"/>
      <c r="R440" s="183"/>
      <c r="S440" s="179">
        <f t="shared" si="95"/>
        <v>0</v>
      </c>
      <c r="T440" s="179"/>
      <c r="U440" s="179"/>
      <c r="V440" s="199"/>
      <c r="W440" s="53"/>
      <c r="Z440">
        <v>0</v>
      </c>
    </row>
    <row r="441" spans="1:26" ht="49.95" customHeight="1">
      <c r="A441" s="180"/>
      <c r="B441" s="214">
        <v>272</v>
      </c>
      <c r="C441" s="181" t="s">
        <v>655</v>
      </c>
      <c r="D441" s="312" t="s">
        <v>656</v>
      </c>
      <c r="E441" s="312"/>
      <c r="F441" s="174" t="s">
        <v>161</v>
      </c>
      <c r="G441" s="176">
        <v>1</v>
      </c>
      <c r="H441" s="182"/>
      <c r="I441" s="175">
        <f t="shared" si="91"/>
        <v>0</v>
      </c>
      <c r="J441" s="174">
        <f t="shared" si="92"/>
        <v>0</v>
      </c>
      <c r="K441" s="179">
        <f t="shared" si="93"/>
        <v>0</v>
      </c>
      <c r="L441" s="179">
        <f t="shared" si="94"/>
        <v>0</v>
      </c>
      <c r="M441" s="179"/>
      <c r="N441" s="179">
        <v>0</v>
      </c>
      <c r="O441" s="179"/>
      <c r="P441" s="183"/>
      <c r="Q441" s="183"/>
      <c r="R441" s="183"/>
      <c r="S441" s="179">
        <f t="shared" si="95"/>
        <v>0</v>
      </c>
      <c r="T441" s="179"/>
      <c r="U441" s="179"/>
      <c r="V441" s="199"/>
      <c r="W441" s="53"/>
      <c r="Z441">
        <v>0</v>
      </c>
    </row>
    <row r="442" spans="1:26" ht="49.95" customHeight="1">
      <c r="A442" s="180"/>
      <c r="B442" s="214">
        <v>273</v>
      </c>
      <c r="C442" s="181" t="s">
        <v>657</v>
      </c>
      <c r="D442" s="312" t="s">
        <v>658</v>
      </c>
      <c r="E442" s="312"/>
      <c r="F442" s="174" t="s">
        <v>161</v>
      </c>
      <c r="G442" s="176">
        <v>1</v>
      </c>
      <c r="H442" s="182"/>
      <c r="I442" s="175">
        <f t="shared" si="91"/>
        <v>0</v>
      </c>
      <c r="J442" s="174">
        <f t="shared" si="92"/>
        <v>0</v>
      </c>
      <c r="K442" s="179">
        <f t="shared" si="93"/>
        <v>0</v>
      </c>
      <c r="L442" s="179">
        <f t="shared" si="94"/>
        <v>0</v>
      </c>
      <c r="M442" s="179"/>
      <c r="N442" s="179">
        <v>0</v>
      </c>
      <c r="O442" s="179"/>
      <c r="P442" s="183"/>
      <c r="Q442" s="183"/>
      <c r="R442" s="183"/>
      <c r="S442" s="179">
        <f t="shared" si="95"/>
        <v>0</v>
      </c>
      <c r="T442" s="179"/>
      <c r="U442" s="179"/>
      <c r="V442" s="199"/>
      <c r="W442" s="53"/>
      <c r="Z442">
        <v>0</v>
      </c>
    </row>
    <row r="443" spans="1:26" ht="25.05" customHeight="1">
      <c r="A443" s="180"/>
      <c r="B443" s="214">
        <v>274</v>
      </c>
      <c r="C443" s="181" t="s">
        <v>659</v>
      </c>
      <c r="D443" s="312" t="s">
        <v>660</v>
      </c>
      <c r="E443" s="312"/>
      <c r="F443" s="174" t="s">
        <v>130</v>
      </c>
      <c r="G443" s="176">
        <v>40.442999999999998</v>
      </c>
      <c r="H443" s="182"/>
      <c r="I443" s="175">
        <f t="shared" si="91"/>
        <v>0</v>
      </c>
      <c r="J443" s="174">
        <f t="shared" si="92"/>
        <v>0</v>
      </c>
      <c r="K443" s="179">
        <f t="shared" si="93"/>
        <v>0</v>
      </c>
      <c r="L443" s="179">
        <f t="shared" si="94"/>
        <v>0</v>
      </c>
      <c r="M443" s="179"/>
      <c r="N443" s="179">
        <v>0</v>
      </c>
      <c r="O443" s="179"/>
      <c r="P443" s="183">
        <v>1.2490000000000001E-2</v>
      </c>
      <c r="Q443" s="183"/>
      <c r="R443" s="183">
        <v>1.2490000000000001E-2</v>
      </c>
      <c r="S443" s="179">
        <f t="shared" si="95"/>
        <v>0.505</v>
      </c>
      <c r="T443" s="179"/>
      <c r="U443" s="179"/>
      <c r="V443" s="199"/>
      <c r="W443" s="53"/>
      <c r="Z443">
        <v>0</v>
      </c>
    </row>
    <row r="444" spans="1:26" ht="25.05" customHeight="1">
      <c r="A444" s="180"/>
      <c r="B444" s="214">
        <v>275</v>
      </c>
      <c r="C444" s="181" t="s">
        <v>661</v>
      </c>
      <c r="D444" s="312" t="s">
        <v>662</v>
      </c>
      <c r="E444" s="312"/>
      <c r="F444" s="174" t="s">
        <v>307</v>
      </c>
      <c r="G444" s="176">
        <v>1.1868524922604184</v>
      </c>
      <c r="H444" s="182"/>
      <c r="I444" s="175">
        <f t="shared" si="91"/>
        <v>0</v>
      </c>
      <c r="J444" s="174">
        <f t="shared" si="92"/>
        <v>0</v>
      </c>
      <c r="K444" s="179">
        <f t="shared" si="93"/>
        <v>0</v>
      </c>
      <c r="L444" s="179">
        <f t="shared" si="94"/>
        <v>0</v>
      </c>
      <c r="M444" s="179"/>
      <c r="N444" s="179">
        <v>0</v>
      </c>
      <c r="O444" s="179"/>
      <c r="P444" s="183"/>
      <c r="Q444" s="183"/>
      <c r="R444" s="183"/>
      <c r="S444" s="179">
        <f t="shared" si="95"/>
        <v>0</v>
      </c>
      <c r="T444" s="179"/>
      <c r="U444" s="179"/>
      <c r="V444" s="199"/>
      <c r="W444" s="53"/>
      <c r="Z444">
        <v>0</v>
      </c>
    </row>
    <row r="445" spans="1:26">
      <c r="A445" s="10"/>
      <c r="B445" s="213"/>
      <c r="C445" s="173">
        <v>787</v>
      </c>
      <c r="D445" s="311" t="s">
        <v>638</v>
      </c>
      <c r="E445" s="311"/>
      <c r="F445" s="10"/>
      <c r="G445" s="172"/>
      <c r="H445" s="139"/>
      <c r="I445" s="141">
        <f>ROUND((SUM(I432:I444))/1,2)</f>
        <v>0</v>
      </c>
      <c r="J445" s="10"/>
      <c r="K445" s="10"/>
      <c r="L445" s="10">
        <f>ROUND((SUM(L432:L444))/1,2)</f>
        <v>0</v>
      </c>
      <c r="M445" s="10">
        <f>ROUND((SUM(M432:M444))/1,2)</f>
        <v>0</v>
      </c>
      <c r="N445" s="10"/>
      <c r="O445" s="10"/>
      <c r="P445" s="10"/>
      <c r="Q445" s="10"/>
      <c r="R445" s="10"/>
      <c r="S445" s="10">
        <f>ROUND((SUM(S432:S444))/1,2)</f>
        <v>0.9</v>
      </c>
      <c r="T445" s="10"/>
      <c r="U445" s="10"/>
      <c r="V445" s="201">
        <f>ROUND((SUM(V432:V444))/1,2)</f>
        <v>0</v>
      </c>
      <c r="W445" s="218"/>
      <c r="X445" s="138"/>
      <c r="Y445" s="138"/>
      <c r="Z445" s="138"/>
    </row>
    <row r="446" spans="1:26">
      <c r="A446" s="1"/>
      <c r="B446" s="209"/>
      <c r="C446" s="1"/>
      <c r="D446" s="1"/>
      <c r="E446" s="1"/>
      <c r="F446" s="1"/>
      <c r="G446" s="166"/>
      <c r="H446" s="132"/>
      <c r="I446" s="13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202"/>
      <c r="W446" s="53"/>
    </row>
    <row r="447" spans="1:26">
      <c r="A447" s="10"/>
      <c r="B447" s="213"/>
      <c r="C447" s="10"/>
      <c r="D447" s="313" t="s">
        <v>74</v>
      </c>
      <c r="E447" s="313"/>
      <c r="F447" s="10"/>
      <c r="G447" s="172"/>
      <c r="H447" s="139"/>
      <c r="I447" s="141">
        <f>ROUND((SUM(I219:I446))/2,2)</f>
        <v>0</v>
      </c>
      <c r="J447" s="10"/>
      <c r="K447" s="10"/>
      <c r="L447" s="139">
        <f>ROUND((SUM(L219:L446))/2,2)</f>
        <v>0</v>
      </c>
      <c r="M447" s="139">
        <f>ROUND((SUM(M219:M446))/2,2)</f>
        <v>0</v>
      </c>
      <c r="N447" s="10"/>
      <c r="O447" s="10"/>
      <c r="P447" s="193"/>
      <c r="Q447" s="10"/>
      <c r="R447" s="10"/>
      <c r="S447" s="193">
        <f>ROUND((SUM(S219:S446))/2,2)</f>
        <v>55.55</v>
      </c>
      <c r="T447" s="10"/>
      <c r="U447" s="10"/>
      <c r="V447" s="201">
        <f>ROUND((SUM(V219:V446))/2,2)</f>
        <v>0</v>
      </c>
      <c r="W447" s="53"/>
    </row>
    <row r="448" spans="1:26">
      <c r="A448" s="1"/>
      <c r="B448" s="209"/>
      <c r="C448" s="1"/>
      <c r="D448" s="1"/>
      <c r="E448" s="1"/>
      <c r="F448" s="1"/>
      <c r="G448" s="166"/>
      <c r="H448" s="132"/>
      <c r="I448" s="13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202"/>
      <c r="W448" s="53"/>
    </row>
    <row r="449" spans="1:26">
      <c r="A449" s="10"/>
      <c r="B449" s="213"/>
      <c r="C449" s="10"/>
      <c r="D449" s="313" t="s">
        <v>89</v>
      </c>
      <c r="E449" s="313"/>
      <c r="F449" s="10"/>
      <c r="G449" s="172"/>
      <c r="H449" s="139"/>
      <c r="I449" s="139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98"/>
      <c r="W449" s="218"/>
      <c r="X449" s="138"/>
      <c r="Y449" s="138"/>
      <c r="Z449" s="138"/>
    </row>
    <row r="450" spans="1:26">
      <c r="A450" s="10"/>
      <c r="B450" s="213"/>
      <c r="C450" s="173" t="s">
        <v>663</v>
      </c>
      <c r="D450" s="311" t="s">
        <v>664</v>
      </c>
      <c r="E450" s="311"/>
      <c r="F450" s="10"/>
      <c r="G450" s="172"/>
      <c r="H450" s="139"/>
      <c r="I450" s="139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98"/>
      <c r="W450" s="218"/>
      <c r="X450" s="138"/>
      <c r="Y450" s="138"/>
      <c r="Z450" s="138"/>
    </row>
    <row r="451" spans="1:26" ht="25.05" customHeight="1">
      <c r="A451" s="180"/>
      <c r="B451" s="214">
        <v>276</v>
      </c>
      <c r="C451" s="181" t="s">
        <v>179</v>
      </c>
      <c r="D451" s="312" t="s">
        <v>665</v>
      </c>
      <c r="E451" s="312"/>
      <c r="F451" s="174" t="s">
        <v>243</v>
      </c>
      <c r="G451" s="176">
        <v>1</v>
      </c>
      <c r="H451" s="182"/>
      <c r="I451" s="175">
        <f>ROUND(G451*(H451),2)</f>
        <v>0</v>
      </c>
      <c r="J451" s="174">
        <f>ROUND(G451*(N451),2)</f>
        <v>0</v>
      </c>
      <c r="K451" s="179">
        <f>ROUND(G451*(O451),2)</f>
        <v>0</v>
      </c>
      <c r="L451" s="179">
        <f>ROUND(G451*(H451),2)</f>
        <v>0</v>
      </c>
      <c r="M451" s="179"/>
      <c r="N451" s="179">
        <v>0</v>
      </c>
      <c r="O451" s="179"/>
      <c r="P451" s="183"/>
      <c r="Q451" s="183"/>
      <c r="R451" s="183"/>
      <c r="S451" s="179">
        <f>ROUND(G451*(P451),3)</f>
        <v>0</v>
      </c>
      <c r="T451" s="179"/>
      <c r="U451" s="179"/>
      <c r="V451" s="199"/>
      <c r="W451" s="53"/>
      <c r="Z451">
        <v>0</v>
      </c>
    </row>
    <row r="452" spans="1:26">
      <c r="A452" s="10"/>
      <c r="B452" s="213"/>
      <c r="C452" s="173" t="s">
        <v>663</v>
      </c>
      <c r="D452" s="311" t="s">
        <v>664</v>
      </c>
      <c r="E452" s="311"/>
      <c r="F452" s="10"/>
      <c r="G452" s="172"/>
      <c r="H452" s="139"/>
      <c r="I452" s="141">
        <f>ROUND((SUM(I450:I451))/1,2)</f>
        <v>0</v>
      </c>
      <c r="J452" s="10"/>
      <c r="K452" s="10"/>
      <c r="L452" s="10">
        <f>ROUND((SUM(L450:L451))/1,2)</f>
        <v>0</v>
      </c>
      <c r="M452" s="10">
        <f>ROUND((SUM(M450:M451))/1,2)</f>
        <v>0</v>
      </c>
      <c r="N452" s="10"/>
      <c r="O452" s="10"/>
      <c r="P452" s="193"/>
      <c r="Q452" s="1"/>
      <c r="R452" s="1"/>
      <c r="S452" s="193">
        <f>ROUND((SUM(S450:S451))/1,2)</f>
        <v>0</v>
      </c>
      <c r="T452" s="2"/>
      <c r="U452" s="2"/>
      <c r="V452" s="201">
        <f>ROUND((SUM(V450:V451))/1,2)</f>
        <v>0</v>
      </c>
      <c r="W452" s="53"/>
    </row>
    <row r="453" spans="1:26">
      <c r="A453" s="1"/>
      <c r="B453" s="209"/>
      <c r="C453" s="1"/>
      <c r="D453" s="1"/>
      <c r="E453" s="1"/>
      <c r="F453" s="1"/>
      <c r="G453" s="166"/>
      <c r="H453" s="132"/>
      <c r="I453" s="13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202"/>
      <c r="W453" s="53"/>
    </row>
    <row r="454" spans="1:26">
      <c r="A454" s="10"/>
      <c r="B454" s="213"/>
      <c r="C454" s="10"/>
      <c r="D454" s="313" t="s">
        <v>89</v>
      </c>
      <c r="E454" s="313"/>
      <c r="F454" s="10"/>
      <c r="G454" s="172"/>
      <c r="H454" s="139"/>
      <c r="I454" s="141">
        <f>ROUND((SUM(I449:I453))/2,2)</f>
        <v>0</v>
      </c>
      <c r="J454" s="10"/>
      <c r="K454" s="10"/>
      <c r="L454" s="10">
        <f>ROUND((SUM(L449:L453))/2,2)</f>
        <v>0</v>
      </c>
      <c r="M454" s="10">
        <f>ROUND((SUM(M449:M453))/2,2)</f>
        <v>0</v>
      </c>
      <c r="N454" s="10"/>
      <c r="O454" s="10"/>
      <c r="P454" s="193"/>
      <c r="Q454" s="1"/>
      <c r="R454" s="1"/>
      <c r="S454" s="193">
        <f>ROUND((SUM(S449:S453))/2,2)</f>
        <v>0</v>
      </c>
      <c r="T454" s="1"/>
      <c r="U454" s="1"/>
      <c r="V454" s="201">
        <f>ROUND((SUM(V449:V453))/2,2)</f>
        <v>0</v>
      </c>
      <c r="W454" s="53"/>
    </row>
    <row r="455" spans="1:26">
      <c r="A455" s="1"/>
      <c r="B455" s="216"/>
      <c r="C455" s="194"/>
      <c r="D455" s="314" t="s">
        <v>91</v>
      </c>
      <c r="E455" s="314"/>
      <c r="F455" s="194"/>
      <c r="G455" s="195"/>
      <c r="H455" s="196"/>
      <c r="I455" s="196">
        <f>ROUND((SUM(I102:I454))/3,2)</f>
        <v>0</v>
      </c>
      <c r="J455" s="194"/>
      <c r="K455" s="194">
        <f>ROUND((SUM(K102:K454))/3,2)</f>
        <v>0</v>
      </c>
      <c r="L455" s="194">
        <f>ROUND((SUM(L102:L454))/3,2)</f>
        <v>0</v>
      </c>
      <c r="M455" s="194">
        <f>ROUND((SUM(M102:M454))/3,2)</f>
        <v>0</v>
      </c>
      <c r="N455" s="194"/>
      <c r="O455" s="194"/>
      <c r="P455" s="195"/>
      <c r="Q455" s="194"/>
      <c r="R455" s="194"/>
      <c r="S455" s="195">
        <f>ROUND((SUM(S102:S454))/3,2)</f>
        <v>819.92</v>
      </c>
      <c r="T455" s="194"/>
      <c r="U455" s="194"/>
      <c r="V455" s="203">
        <f>ROUND((SUM(V102:V454))/3,2)</f>
        <v>0</v>
      </c>
      <c r="W455" s="53"/>
      <c r="Y455">
        <f>(SUM(Y102:Y454))</f>
        <v>0</v>
      </c>
      <c r="Z455">
        <f>(SUM(Z102:Z454))</f>
        <v>0</v>
      </c>
    </row>
  </sheetData>
  <mergeCells count="399"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B68:D68"/>
    <mergeCell ref="B69:D69"/>
    <mergeCell ref="B70:D70"/>
    <mergeCell ref="B71:D71"/>
    <mergeCell ref="B72:D72"/>
    <mergeCell ref="B73:D73"/>
    <mergeCell ref="B61:D61"/>
    <mergeCell ref="B62:D62"/>
    <mergeCell ref="B63:D63"/>
    <mergeCell ref="B64:D64"/>
    <mergeCell ref="B66:D66"/>
    <mergeCell ref="B67:D67"/>
    <mergeCell ref="D102:E102"/>
    <mergeCell ref="D103:E103"/>
    <mergeCell ref="D104:E104"/>
    <mergeCell ref="D105:E105"/>
    <mergeCell ref="D106:E106"/>
    <mergeCell ref="D107:E107"/>
    <mergeCell ref="B91:V91"/>
    <mergeCell ref="H1:I1"/>
    <mergeCell ref="B93:E93"/>
    <mergeCell ref="B94:E94"/>
    <mergeCell ref="B95:E95"/>
    <mergeCell ref="I93:P93"/>
    <mergeCell ref="B80:D80"/>
    <mergeCell ref="B81:D81"/>
    <mergeCell ref="B83:D83"/>
    <mergeCell ref="B84:D84"/>
    <mergeCell ref="B85:D85"/>
    <mergeCell ref="B87:D87"/>
    <mergeCell ref="B74:D74"/>
    <mergeCell ref="B75:D75"/>
    <mergeCell ref="B76:D76"/>
    <mergeCell ref="B77:D77"/>
    <mergeCell ref="B78:D78"/>
    <mergeCell ref="B79:D79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40:E140"/>
    <mergeCell ref="D141:E141"/>
    <mergeCell ref="D142:E142"/>
    <mergeCell ref="D143:E143"/>
    <mergeCell ref="D144:E144"/>
    <mergeCell ref="D145:E145"/>
    <mergeCell ref="D133:E133"/>
    <mergeCell ref="D134:E134"/>
    <mergeCell ref="D135:E135"/>
    <mergeCell ref="D136:E136"/>
    <mergeCell ref="D138:E138"/>
    <mergeCell ref="D139:E139"/>
    <mergeCell ref="D153:E153"/>
    <mergeCell ref="D154:E154"/>
    <mergeCell ref="D155:E155"/>
    <mergeCell ref="D156:E156"/>
    <mergeCell ref="D157:E157"/>
    <mergeCell ref="D158:E158"/>
    <mergeCell ref="D146:E146"/>
    <mergeCell ref="D147:E147"/>
    <mergeCell ref="D148:E148"/>
    <mergeCell ref="D149:E149"/>
    <mergeCell ref="D150:E150"/>
    <mergeCell ref="D152:E152"/>
    <mergeCell ref="D166:E166"/>
    <mergeCell ref="D167:E167"/>
    <mergeCell ref="D168:E168"/>
    <mergeCell ref="D169:E169"/>
    <mergeCell ref="D171:E171"/>
    <mergeCell ref="D172:E172"/>
    <mergeCell ref="D159:E159"/>
    <mergeCell ref="D161:E161"/>
    <mergeCell ref="D162:E162"/>
    <mergeCell ref="D163:E163"/>
    <mergeCell ref="D164:E164"/>
    <mergeCell ref="D165:E165"/>
    <mergeCell ref="D179:E179"/>
    <mergeCell ref="D180:E180"/>
    <mergeCell ref="D181:E181"/>
    <mergeCell ref="D183:E183"/>
    <mergeCell ref="D184:E184"/>
    <mergeCell ref="D185:E185"/>
    <mergeCell ref="D173:E173"/>
    <mergeCell ref="D174:E174"/>
    <mergeCell ref="D175:E175"/>
    <mergeCell ref="D176:E176"/>
    <mergeCell ref="D177:E177"/>
    <mergeCell ref="D178:E178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219:E219"/>
    <mergeCell ref="D220:E220"/>
    <mergeCell ref="D221:E221"/>
    <mergeCell ref="D222:E222"/>
    <mergeCell ref="D223:E223"/>
    <mergeCell ref="D224:E224"/>
    <mergeCell ref="D210:E210"/>
    <mergeCell ref="D212:E212"/>
    <mergeCell ref="D213:E213"/>
    <mergeCell ref="D214:E214"/>
    <mergeCell ref="D215:E215"/>
    <mergeCell ref="D217:E217"/>
    <mergeCell ref="D232:E232"/>
    <mergeCell ref="D233:E233"/>
    <mergeCell ref="D234:E234"/>
    <mergeCell ref="D235:E235"/>
    <mergeCell ref="D236:E236"/>
    <mergeCell ref="D238:E238"/>
    <mergeCell ref="D225:E225"/>
    <mergeCell ref="D226:E226"/>
    <mergeCell ref="D227:E227"/>
    <mergeCell ref="D229:E229"/>
    <mergeCell ref="D230:E230"/>
    <mergeCell ref="D231:E231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58:E258"/>
    <mergeCell ref="D259:E259"/>
    <mergeCell ref="D260:E260"/>
    <mergeCell ref="D261:E261"/>
    <mergeCell ref="D262:E262"/>
    <mergeCell ref="D263:E263"/>
    <mergeCell ref="D251:E251"/>
    <mergeCell ref="D252:E252"/>
    <mergeCell ref="D253:E253"/>
    <mergeCell ref="D254:E254"/>
    <mergeCell ref="D256:E256"/>
    <mergeCell ref="D257:E257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84:E284"/>
    <mergeCell ref="D285:E285"/>
    <mergeCell ref="D286:E286"/>
    <mergeCell ref="D287:E287"/>
    <mergeCell ref="D288:E288"/>
    <mergeCell ref="D289:E289"/>
    <mergeCell ref="D277:E277"/>
    <mergeCell ref="D279:E279"/>
    <mergeCell ref="D280:E280"/>
    <mergeCell ref="D281:E281"/>
    <mergeCell ref="D282:E282"/>
    <mergeCell ref="D283:E283"/>
    <mergeCell ref="D297:E297"/>
    <mergeCell ref="D298:E298"/>
    <mergeCell ref="D299:E299"/>
    <mergeCell ref="D300:E300"/>
    <mergeCell ref="D301:E301"/>
    <mergeCell ref="D302:E302"/>
    <mergeCell ref="D290:E290"/>
    <mergeCell ref="D292:E292"/>
    <mergeCell ref="D293:E293"/>
    <mergeCell ref="D294:E294"/>
    <mergeCell ref="D295:E295"/>
    <mergeCell ref="D296:E296"/>
    <mergeCell ref="D309:E309"/>
    <mergeCell ref="D310:E310"/>
    <mergeCell ref="D311:E311"/>
    <mergeCell ref="D312:E312"/>
    <mergeCell ref="D313:E313"/>
    <mergeCell ref="D314:E314"/>
    <mergeCell ref="D303:E303"/>
    <mergeCell ref="D304:E304"/>
    <mergeCell ref="D305:E305"/>
    <mergeCell ref="D306:E306"/>
    <mergeCell ref="D307:E307"/>
    <mergeCell ref="D308:E308"/>
    <mergeCell ref="D321:E321"/>
    <mergeCell ref="D322:E322"/>
    <mergeCell ref="D323:E323"/>
    <mergeCell ref="D325:E325"/>
    <mergeCell ref="D326:E326"/>
    <mergeCell ref="D327:E327"/>
    <mergeCell ref="D315:E315"/>
    <mergeCell ref="D316:E316"/>
    <mergeCell ref="D317:E317"/>
    <mergeCell ref="D318:E318"/>
    <mergeCell ref="D319:E319"/>
    <mergeCell ref="D320:E320"/>
    <mergeCell ref="D334:E334"/>
    <mergeCell ref="D335:E335"/>
    <mergeCell ref="D336:E336"/>
    <mergeCell ref="D337:E337"/>
    <mergeCell ref="D338:E338"/>
    <mergeCell ref="D339:E339"/>
    <mergeCell ref="D328:E328"/>
    <mergeCell ref="D329:E329"/>
    <mergeCell ref="D330:E330"/>
    <mergeCell ref="D331:E331"/>
    <mergeCell ref="D332:E332"/>
    <mergeCell ref="D333:E333"/>
    <mergeCell ref="D346:E346"/>
    <mergeCell ref="D347:E347"/>
    <mergeCell ref="D348:E348"/>
    <mergeCell ref="D349:E349"/>
    <mergeCell ref="D350:E350"/>
    <mergeCell ref="D351:E351"/>
    <mergeCell ref="D340:E340"/>
    <mergeCell ref="D341:E341"/>
    <mergeCell ref="D342:E342"/>
    <mergeCell ref="D343:E343"/>
    <mergeCell ref="D344:E344"/>
    <mergeCell ref="D345:E345"/>
    <mergeCell ref="D358:E358"/>
    <mergeCell ref="D359:E359"/>
    <mergeCell ref="D360:E360"/>
    <mergeCell ref="D361:E361"/>
    <mergeCell ref="D362:E362"/>
    <mergeCell ref="D363:E363"/>
    <mergeCell ref="D352:E352"/>
    <mergeCell ref="D353:E353"/>
    <mergeCell ref="D354:E354"/>
    <mergeCell ref="D355:E355"/>
    <mergeCell ref="D356:E356"/>
    <mergeCell ref="D357:E357"/>
    <mergeCell ref="D370:E370"/>
    <mergeCell ref="D371:E371"/>
    <mergeCell ref="D372:E372"/>
    <mergeCell ref="D373:E373"/>
    <mergeCell ref="D374:E374"/>
    <mergeCell ref="D375:E375"/>
    <mergeCell ref="D364:E364"/>
    <mergeCell ref="D365:E365"/>
    <mergeCell ref="D366:E366"/>
    <mergeCell ref="D367:E367"/>
    <mergeCell ref="D368:E368"/>
    <mergeCell ref="D369:E369"/>
    <mergeCell ref="D382:E382"/>
    <mergeCell ref="D383:E383"/>
    <mergeCell ref="D384:E384"/>
    <mergeCell ref="D385:E385"/>
    <mergeCell ref="D386:E386"/>
    <mergeCell ref="D387:E387"/>
    <mergeCell ref="D376:E376"/>
    <mergeCell ref="D377:E377"/>
    <mergeCell ref="D378:E378"/>
    <mergeCell ref="D379:E379"/>
    <mergeCell ref="D380:E380"/>
    <mergeCell ref="D381:E381"/>
    <mergeCell ref="D395:E395"/>
    <mergeCell ref="D396:E396"/>
    <mergeCell ref="D397:E397"/>
    <mergeCell ref="D398:E398"/>
    <mergeCell ref="D400:E400"/>
    <mergeCell ref="D401:E401"/>
    <mergeCell ref="D388:E388"/>
    <mergeCell ref="D389:E389"/>
    <mergeCell ref="D390:E390"/>
    <mergeCell ref="D391:E391"/>
    <mergeCell ref="D392:E392"/>
    <mergeCell ref="D394:E394"/>
    <mergeCell ref="D409:E409"/>
    <mergeCell ref="D410:E410"/>
    <mergeCell ref="D411:E411"/>
    <mergeCell ref="D412:E412"/>
    <mergeCell ref="D413:E413"/>
    <mergeCell ref="D415:E415"/>
    <mergeCell ref="D402:E402"/>
    <mergeCell ref="D403:E403"/>
    <mergeCell ref="D404:E404"/>
    <mergeCell ref="D405:E405"/>
    <mergeCell ref="D406:E406"/>
    <mergeCell ref="D407:E407"/>
    <mergeCell ref="D422:E422"/>
    <mergeCell ref="D423:E423"/>
    <mergeCell ref="D425:E425"/>
    <mergeCell ref="D426:E426"/>
    <mergeCell ref="D427:E427"/>
    <mergeCell ref="D428:E428"/>
    <mergeCell ref="D416:E416"/>
    <mergeCell ref="D417:E417"/>
    <mergeCell ref="D418:E418"/>
    <mergeCell ref="D419:E419"/>
    <mergeCell ref="D420:E420"/>
    <mergeCell ref="D421:E421"/>
    <mergeCell ref="D436:E436"/>
    <mergeCell ref="D437:E437"/>
    <mergeCell ref="D438:E438"/>
    <mergeCell ref="D439:E439"/>
    <mergeCell ref="D440:E440"/>
    <mergeCell ref="D441:E441"/>
    <mergeCell ref="D429:E429"/>
    <mergeCell ref="D430:E430"/>
    <mergeCell ref="D432:E432"/>
    <mergeCell ref="D433:E433"/>
    <mergeCell ref="D434:E434"/>
    <mergeCell ref="D435:E435"/>
    <mergeCell ref="D450:E450"/>
    <mergeCell ref="D451:E451"/>
    <mergeCell ref="D452:E452"/>
    <mergeCell ref="D454:E454"/>
    <mergeCell ref="D455:E455"/>
    <mergeCell ref="D442:E442"/>
    <mergeCell ref="D443:E443"/>
    <mergeCell ref="D444:E444"/>
    <mergeCell ref="D445:E445"/>
    <mergeCell ref="D447:E447"/>
    <mergeCell ref="D449:E449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101:B101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SO 101 - KONTAJNEROVÉ DIVADLO</oddHeader>
    <oddFooter>&amp;RStrana &amp;P z &amp;N    &amp;L&amp;7Spracované systémom Systematic® Kalkulus, tel.: 051 77 10 585</oddFooter>
  </headerFooter>
  <rowBreaks count="2" manualBreakCount="2">
    <brk id="40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A137"/>
  <sheetViews>
    <sheetView workbookViewId="0">
      <pane ySplit="1" topLeftCell="A65" activePane="bottomLeft" state="frozen"/>
      <selection pane="bottomLeft" activeCell="A76" sqref="A76:XFD76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666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>
        <f>'sad úpravy'!E60</f>
        <v>0</v>
      </c>
      <c r="D15" s="58">
        <f>'sad úpravy'!F60</f>
        <v>0</v>
      </c>
      <c r="E15" s="67">
        <f>'sad úpravy'!G60</f>
        <v>0</v>
      </c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/>
      <c r="D16" s="92"/>
      <c r="E16" s="93"/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(SUM(Z77:Z136))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/>
      <c r="D17" s="58"/>
      <c r="E17" s="67"/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/>
      <c r="D19" s="60"/>
      <c r="E19" s="68"/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P27-SUM('sad úpravy'!K77:'sad úpravy'!K136)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SUM('sad úpravy'!K77:'sad úpravy'!K136)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666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65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66</v>
      </c>
      <c r="C56" s="331"/>
      <c r="D56" s="331"/>
      <c r="E56" s="139">
        <f>'sad úpravy'!L120</f>
        <v>0</v>
      </c>
      <c r="F56" s="139">
        <f>'sad úpravy'!M120</f>
        <v>0</v>
      </c>
      <c r="G56" s="139">
        <f>'sad úpravy'!I120</f>
        <v>0</v>
      </c>
      <c r="H56" s="140">
        <f>'sad úpravy'!S120</f>
        <v>21.05</v>
      </c>
      <c r="I56" s="140">
        <f>'sad úpravy'!V120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0" t="s">
        <v>68</v>
      </c>
      <c r="C57" s="331"/>
      <c r="D57" s="331"/>
      <c r="E57" s="139">
        <f>'sad úpravy'!L125</f>
        <v>0</v>
      </c>
      <c r="F57" s="139">
        <f>'sad úpravy'!M125</f>
        <v>0</v>
      </c>
      <c r="G57" s="139">
        <f>'sad úpravy'!I125</f>
        <v>0</v>
      </c>
      <c r="H57" s="140">
        <f>'sad úpravy'!S125</f>
        <v>0.11</v>
      </c>
      <c r="I57" s="140">
        <f>'sad úpravy'!V125</f>
        <v>0</v>
      </c>
      <c r="J57" s="140"/>
      <c r="K57" s="140"/>
      <c r="L57" s="140"/>
      <c r="M57" s="140"/>
      <c r="N57" s="140"/>
      <c r="O57" s="140"/>
      <c r="P57" s="140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0"/>
      <c r="B58" s="330" t="s">
        <v>72</v>
      </c>
      <c r="C58" s="331"/>
      <c r="D58" s="331"/>
      <c r="E58" s="139">
        <f>'sad úpravy'!L130</f>
        <v>0</v>
      </c>
      <c r="F58" s="139">
        <f>'sad úpravy'!M130</f>
        <v>0</v>
      </c>
      <c r="G58" s="139">
        <f>'sad úpravy'!I130</f>
        <v>0</v>
      </c>
      <c r="H58" s="140">
        <f>'sad úpravy'!S130</f>
        <v>0.81</v>
      </c>
      <c r="I58" s="140">
        <f>'sad úpravy'!V130</f>
        <v>0</v>
      </c>
      <c r="J58" s="140"/>
      <c r="K58" s="140"/>
      <c r="L58" s="140"/>
      <c r="M58" s="140"/>
      <c r="N58" s="140"/>
      <c r="O58" s="140"/>
      <c r="P58" s="140"/>
      <c r="Q58" s="138"/>
      <c r="R58" s="138"/>
      <c r="S58" s="138"/>
      <c r="T58" s="138"/>
      <c r="U58" s="138"/>
      <c r="V58" s="151"/>
      <c r="W58" s="218"/>
      <c r="X58" s="138"/>
      <c r="Y58" s="138"/>
      <c r="Z58" s="138"/>
    </row>
    <row r="59" spans="1:26">
      <c r="A59" s="10"/>
      <c r="B59" s="330" t="s">
        <v>73</v>
      </c>
      <c r="C59" s="331"/>
      <c r="D59" s="331"/>
      <c r="E59" s="139">
        <f>'sad úpravy'!L134</f>
        <v>0</v>
      </c>
      <c r="F59" s="139">
        <f>'sad úpravy'!M134</f>
        <v>0</v>
      </c>
      <c r="G59" s="139">
        <f>'sad úpravy'!I134</f>
        <v>0</v>
      </c>
      <c r="H59" s="140">
        <f>'sad úpravy'!S134</f>
        <v>0</v>
      </c>
      <c r="I59" s="140">
        <f>'sad úpravy'!V134</f>
        <v>0</v>
      </c>
      <c r="J59" s="140"/>
      <c r="K59" s="140"/>
      <c r="L59" s="140"/>
      <c r="M59" s="140"/>
      <c r="N59" s="140"/>
      <c r="O59" s="140"/>
      <c r="P59" s="140"/>
      <c r="Q59" s="138"/>
      <c r="R59" s="138"/>
      <c r="S59" s="138"/>
      <c r="T59" s="138"/>
      <c r="U59" s="138"/>
      <c r="V59" s="151"/>
      <c r="W59" s="218"/>
      <c r="X59" s="138"/>
      <c r="Y59" s="138"/>
      <c r="Z59" s="138"/>
    </row>
    <row r="60" spans="1:26">
      <c r="A60" s="10"/>
      <c r="B60" s="332" t="s">
        <v>65</v>
      </c>
      <c r="C60" s="313"/>
      <c r="D60" s="313"/>
      <c r="E60" s="141">
        <f>'sad úpravy'!L136</f>
        <v>0</v>
      </c>
      <c r="F60" s="141">
        <f>'sad úpravy'!M136</f>
        <v>0</v>
      </c>
      <c r="G60" s="141">
        <f>'sad úpravy'!I136</f>
        <v>0</v>
      </c>
      <c r="H60" s="142">
        <f>'sad úpravy'!S136</f>
        <v>21.96</v>
      </c>
      <c r="I60" s="142">
        <f>'sad úpravy'!V136</f>
        <v>0</v>
      </c>
      <c r="J60" s="142"/>
      <c r="K60" s="142"/>
      <c r="L60" s="142"/>
      <c r="M60" s="142"/>
      <c r="N60" s="142"/>
      <c r="O60" s="142"/>
      <c r="P60" s="142"/>
      <c r="Q60" s="138"/>
      <c r="R60" s="138"/>
      <c r="S60" s="138"/>
      <c r="T60" s="138"/>
      <c r="U60" s="138"/>
      <c r="V60" s="151"/>
      <c r="W60" s="218"/>
      <c r="X60" s="138"/>
      <c r="Y60" s="138"/>
      <c r="Z60" s="138"/>
    </row>
    <row r="61" spans="1:26">
      <c r="A61" s="1"/>
      <c r="B61" s="209"/>
      <c r="C61" s="1"/>
      <c r="D61" s="1"/>
      <c r="E61" s="132"/>
      <c r="F61" s="132"/>
      <c r="G61" s="132"/>
      <c r="H61" s="133"/>
      <c r="I61" s="133"/>
      <c r="J61" s="133"/>
      <c r="K61" s="133"/>
      <c r="L61" s="133"/>
      <c r="M61" s="133"/>
      <c r="N61" s="133"/>
      <c r="O61" s="133"/>
      <c r="P61" s="133"/>
      <c r="V61" s="152"/>
      <c r="W61" s="53"/>
    </row>
    <row r="62" spans="1:26">
      <c r="A62" s="143"/>
      <c r="B62" s="333" t="s">
        <v>91</v>
      </c>
      <c r="C62" s="334"/>
      <c r="D62" s="334"/>
      <c r="E62" s="145">
        <f>'sad úpravy'!L137</f>
        <v>0</v>
      </c>
      <c r="F62" s="145">
        <f>'sad úpravy'!M137</f>
        <v>0</v>
      </c>
      <c r="G62" s="145">
        <f>'sad úpravy'!I137</f>
        <v>0</v>
      </c>
      <c r="H62" s="146">
        <f>'sad úpravy'!S137</f>
        <v>21.96</v>
      </c>
      <c r="I62" s="146">
        <f>'sad úpravy'!V137</f>
        <v>0</v>
      </c>
      <c r="J62" s="147"/>
      <c r="K62" s="147"/>
      <c r="L62" s="147"/>
      <c r="M62" s="147"/>
      <c r="N62" s="147"/>
      <c r="O62" s="147"/>
      <c r="P62" s="147"/>
      <c r="Q62" s="148"/>
      <c r="R62" s="148"/>
      <c r="S62" s="148"/>
      <c r="T62" s="148"/>
      <c r="U62" s="148"/>
      <c r="V62" s="153"/>
      <c r="W62" s="218"/>
      <c r="X62" s="144"/>
      <c r="Y62" s="144"/>
      <c r="Z62" s="144"/>
    </row>
    <row r="63" spans="1:26">
      <c r="A63" s="15"/>
      <c r="B63" s="42"/>
      <c r="C63" s="3"/>
      <c r="D63" s="3"/>
      <c r="E63" s="14"/>
      <c r="F63" s="14"/>
      <c r="G63" s="14"/>
      <c r="H63" s="154"/>
      <c r="I63" s="154"/>
      <c r="J63" s="154"/>
      <c r="K63" s="154"/>
      <c r="L63" s="154"/>
      <c r="M63" s="154"/>
      <c r="N63" s="154"/>
      <c r="O63" s="154"/>
      <c r="P63" s="154"/>
      <c r="Q63" s="11"/>
      <c r="R63" s="11"/>
      <c r="S63" s="11"/>
      <c r="T63" s="11"/>
      <c r="U63" s="11"/>
      <c r="V63" s="11"/>
      <c r="W63" s="53"/>
    </row>
    <row r="64" spans="1:26">
      <c r="A64" s="15"/>
      <c r="B64" s="42"/>
      <c r="C64" s="3"/>
      <c r="D64" s="3"/>
      <c r="E64" s="14"/>
      <c r="F64" s="14"/>
      <c r="G64" s="14"/>
      <c r="H64" s="154"/>
      <c r="I64" s="154"/>
      <c r="J64" s="154"/>
      <c r="K64" s="154"/>
      <c r="L64" s="154"/>
      <c r="M64" s="154"/>
      <c r="N64" s="154"/>
      <c r="O64" s="154"/>
      <c r="P64" s="154"/>
      <c r="Q64" s="11"/>
      <c r="R64" s="11"/>
      <c r="S64" s="11"/>
      <c r="T64" s="11"/>
      <c r="U64" s="11"/>
      <c r="V64" s="11"/>
      <c r="W64" s="53"/>
    </row>
    <row r="65" spans="1:26">
      <c r="A65" s="15"/>
      <c r="B65" s="38"/>
      <c r="C65" s="8"/>
      <c r="D65" s="8"/>
      <c r="E65" s="27"/>
      <c r="F65" s="27"/>
      <c r="G65" s="27"/>
      <c r="H65" s="155"/>
      <c r="I65" s="155"/>
      <c r="J65" s="155"/>
      <c r="K65" s="155"/>
      <c r="L65" s="155"/>
      <c r="M65" s="155"/>
      <c r="N65" s="155"/>
      <c r="O65" s="155"/>
      <c r="P65" s="155"/>
      <c r="Q65" s="16"/>
      <c r="R65" s="16"/>
      <c r="S65" s="16"/>
      <c r="T65" s="16"/>
      <c r="U65" s="16"/>
      <c r="V65" s="16"/>
      <c r="W65" s="53"/>
    </row>
    <row r="66" spans="1:26" ht="34.950000000000003" customHeight="1">
      <c r="A66" s="1"/>
      <c r="B66" s="317" t="s">
        <v>92</v>
      </c>
      <c r="C66" s="318"/>
      <c r="D66" s="318"/>
      <c r="E66" s="318"/>
      <c r="F66" s="318"/>
      <c r="G66" s="318"/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53"/>
    </row>
    <row r="67" spans="1:26">
      <c r="A67" s="15"/>
      <c r="B67" s="96"/>
      <c r="C67" s="19"/>
      <c r="D67" s="19"/>
      <c r="E67" s="98"/>
      <c r="F67" s="98"/>
      <c r="G67" s="98"/>
      <c r="H67" s="169"/>
      <c r="I67" s="169"/>
      <c r="J67" s="169"/>
      <c r="K67" s="169"/>
      <c r="L67" s="169"/>
      <c r="M67" s="169"/>
      <c r="N67" s="169"/>
      <c r="O67" s="169"/>
      <c r="P67" s="169"/>
      <c r="Q67" s="20"/>
      <c r="R67" s="20"/>
      <c r="S67" s="20"/>
      <c r="T67" s="20"/>
      <c r="U67" s="20"/>
      <c r="V67" s="20"/>
      <c r="W67" s="53"/>
    </row>
    <row r="68" spans="1:26" ht="19.95" customHeight="1">
      <c r="A68" s="204"/>
      <c r="B68" s="321" t="s">
        <v>30</v>
      </c>
      <c r="C68" s="322"/>
      <c r="D68" s="322"/>
      <c r="E68" s="323"/>
      <c r="F68" s="167"/>
      <c r="G68" s="167"/>
      <c r="H68" s="168" t="s">
        <v>27</v>
      </c>
      <c r="I68" s="327"/>
      <c r="J68" s="328"/>
      <c r="K68" s="328"/>
      <c r="L68" s="328"/>
      <c r="M68" s="328"/>
      <c r="N68" s="328"/>
      <c r="O68" s="328"/>
      <c r="P68" s="329"/>
      <c r="Q68" s="18"/>
      <c r="R68" s="18"/>
      <c r="S68" s="18"/>
      <c r="T68" s="18"/>
      <c r="U68" s="18"/>
      <c r="V68" s="18"/>
      <c r="W68" s="53"/>
    </row>
    <row r="69" spans="1:26" ht="19.95" customHeight="1">
      <c r="A69" s="204"/>
      <c r="B69" s="324" t="s">
        <v>31</v>
      </c>
      <c r="C69" s="325"/>
      <c r="D69" s="325"/>
      <c r="E69" s="326"/>
      <c r="F69" s="163"/>
      <c r="G69" s="163"/>
      <c r="H69" s="164" t="s">
        <v>25</v>
      </c>
      <c r="I69" s="164"/>
      <c r="J69" s="154"/>
      <c r="K69" s="154"/>
      <c r="L69" s="154"/>
      <c r="M69" s="154"/>
      <c r="N69" s="154"/>
      <c r="O69" s="154"/>
      <c r="P69" s="154"/>
      <c r="Q69" s="11"/>
      <c r="R69" s="11"/>
      <c r="S69" s="11"/>
      <c r="T69" s="11"/>
      <c r="U69" s="11"/>
      <c r="V69" s="11"/>
      <c r="W69" s="53"/>
    </row>
    <row r="70" spans="1:26" ht="19.95" customHeight="1">
      <c r="A70" s="204"/>
      <c r="B70" s="324" t="s">
        <v>32</v>
      </c>
      <c r="C70" s="325"/>
      <c r="D70" s="325"/>
      <c r="E70" s="326"/>
      <c r="F70" s="163"/>
      <c r="G70" s="163"/>
      <c r="H70" s="164" t="s">
        <v>103</v>
      </c>
      <c r="I70" s="164" t="s">
        <v>29</v>
      </c>
      <c r="J70" s="154"/>
      <c r="K70" s="154"/>
      <c r="L70" s="154"/>
      <c r="M70" s="154"/>
      <c r="N70" s="154"/>
      <c r="O70" s="154"/>
      <c r="P70" s="154"/>
      <c r="Q70" s="11"/>
      <c r="R70" s="11"/>
      <c r="S70" s="11"/>
      <c r="T70" s="11"/>
      <c r="U70" s="11"/>
      <c r="V70" s="11"/>
      <c r="W70" s="53"/>
    </row>
    <row r="71" spans="1:26" ht="19.95" customHeight="1">
      <c r="A71" s="15"/>
      <c r="B71" s="208" t="s">
        <v>104</v>
      </c>
      <c r="C71" s="3"/>
      <c r="D71" s="3"/>
      <c r="E71" s="14"/>
      <c r="F71" s="14"/>
      <c r="G71" s="14"/>
      <c r="H71" s="154"/>
      <c r="I71" s="154"/>
      <c r="J71" s="154"/>
      <c r="K71" s="154"/>
      <c r="L71" s="154"/>
      <c r="M71" s="154"/>
      <c r="N71" s="154"/>
      <c r="O71" s="154"/>
      <c r="P71" s="154"/>
      <c r="Q71" s="11"/>
      <c r="R71" s="11"/>
      <c r="S71" s="11"/>
      <c r="T71" s="11"/>
      <c r="U71" s="11"/>
      <c r="V71" s="11"/>
      <c r="W71" s="53"/>
    </row>
    <row r="72" spans="1:26" ht="19.95" customHeight="1">
      <c r="A72" s="15"/>
      <c r="B72" s="208" t="s">
        <v>666</v>
      </c>
      <c r="C72" s="3"/>
      <c r="D72" s="3"/>
      <c r="E72" s="14"/>
      <c r="F72" s="14"/>
      <c r="G72" s="14"/>
      <c r="H72" s="154"/>
      <c r="I72" s="154"/>
      <c r="J72" s="154"/>
      <c r="K72" s="154"/>
      <c r="L72" s="154"/>
      <c r="M72" s="154"/>
      <c r="N72" s="154"/>
      <c r="O72" s="154"/>
      <c r="P72" s="154"/>
      <c r="Q72" s="11"/>
      <c r="R72" s="11"/>
      <c r="S72" s="11"/>
      <c r="T72" s="11"/>
      <c r="U72" s="11"/>
      <c r="V72" s="11"/>
      <c r="W72" s="53"/>
    </row>
    <row r="73" spans="1:26" ht="19.95" customHeight="1">
      <c r="A73" s="15"/>
      <c r="B73" s="42"/>
      <c r="C73" s="3"/>
      <c r="D73" s="3"/>
      <c r="E73" s="14"/>
      <c r="F73" s="14"/>
      <c r="G73" s="14"/>
      <c r="H73" s="154"/>
      <c r="I73" s="154"/>
      <c r="J73" s="154"/>
      <c r="K73" s="154"/>
      <c r="L73" s="154"/>
      <c r="M73" s="154"/>
      <c r="N73" s="154"/>
      <c r="O73" s="154"/>
      <c r="P73" s="154"/>
      <c r="Q73" s="11"/>
      <c r="R73" s="11"/>
      <c r="S73" s="11"/>
      <c r="T73" s="11"/>
      <c r="U73" s="11"/>
      <c r="V73" s="11"/>
      <c r="W73" s="53"/>
    </row>
    <row r="74" spans="1:26" ht="19.95" customHeight="1">
      <c r="A74" s="15"/>
      <c r="B74" s="42"/>
      <c r="C74" s="3"/>
      <c r="D74" s="3"/>
      <c r="E74" s="14"/>
      <c r="F74" s="14"/>
      <c r="G74" s="14"/>
      <c r="H74" s="154"/>
      <c r="I74" s="154"/>
      <c r="J74" s="154"/>
      <c r="K74" s="154"/>
      <c r="L74" s="154"/>
      <c r="M74" s="154"/>
      <c r="N74" s="154"/>
      <c r="O74" s="154"/>
      <c r="P74" s="154"/>
      <c r="Q74" s="11"/>
      <c r="R74" s="11"/>
      <c r="S74" s="11"/>
      <c r="T74" s="11"/>
      <c r="U74" s="11"/>
      <c r="V74" s="11"/>
      <c r="W74" s="53"/>
    </row>
    <row r="75" spans="1:26" ht="19.95" customHeight="1">
      <c r="A75" s="15"/>
      <c r="B75" s="210" t="s">
        <v>64</v>
      </c>
      <c r="C75" s="165"/>
      <c r="D75" s="165"/>
      <c r="E75" s="14"/>
      <c r="F75" s="14"/>
      <c r="G75" s="14"/>
      <c r="H75" s="154"/>
      <c r="I75" s="154"/>
      <c r="J75" s="154"/>
      <c r="K75" s="154"/>
      <c r="L75" s="154"/>
      <c r="M75" s="154"/>
      <c r="N75" s="154"/>
      <c r="O75" s="154"/>
      <c r="P75" s="154"/>
      <c r="Q75" s="11"/>
      <c r="R75" s="11"/>
      <c r="S75" s="11"/>
      <c r="T75" s="11"/>
      <c r="U75" s="11"/>
      <c r="V75" s="11"/>
      <c r="W75" s="53"/>
    </row>
    <row r="76" spans="1:26">
      <c r="A76" s="2"/>
      <c r="B76" s="211" t="s">
        <v>93</v>
      </c>
      <c r="C76" s="128" t="s">
        <v>94</v>
      </c>
      <c r="D76" s="128" t="s">
        <v>95</v>
      </c>
      <c r="E76" s="156"/>
      <c r="F76" s="156" t="s">
        <v>96</v>
      </c>
      <c r="G76" s="156" t="s">
        <v>97</v>
      </c>
      <c r="H76" s="157" t="s">
        <v>98</v>
      </c>
      <c r="I76" s="157" t="s">
        <v>99</v>
      </c>
      <c r="J76" s="157"/>
      <c r="K76" s="157"/>
      <c r="L76" s="157"/>
      <c r="M76" s="157"/>
      <c r="N76" s="157"/>
      <c r="O76" s="157"/>
      <c r="P76" s="157" t="s">
        <v>100</v>
      </c>
      <c r="Q76" s="158"/>
      <c r="R76" s="158"/>
      <c r="S76" s="128" t="s">
        <v>101</v>
      </c>
      <c r="T76" s="159"/>
      <c r="U76" s="159"/>
      <c r="V76" s="128" t="s">
        <v>102</v>
      </c>
      <c r="W76" s="53"/>
    </row>
    <row r="77" spans="1:26">
      <c r="A77" s="10"/>
      <c r="B77" s="212"/>
      <c r="C77" s="170"/>
      <c r="D77" s="316" t="s">
        <v>65</v>
      </c>
      <c r="E77" s="316"/>
      <c r="F77" s="135"/>
      <c r="G77" s="171"/>
      <c r="H77" s="135"/>
      <c r="I77" s="135"/>
      <c r="J77" s="136"/>
      <c r="K77" s="136"/>
      <c r="L77" s="136"/>
      <c r="M77" s="136"/>
      <c r="N77" s="136"/>
      <c r="O77" s="136"/>
      <c r="P77" s="136"/>
      <c r="Q77" s="134"/>
      <c r="R77" s="134"/>
      <c r="S77" s="134"/>
      <c r="T77" s="134"/>
      <c r="U77" s="134"/>
      <c r="V77" s="197"/>
      <c r="W77" s="218"/>
      <c r="X77" s="138"/>
      <c r="Y77" s="138"/>
      <c r="Z77" s="138"/>
    </row>
    <row r="78" spans="1:26">
      <c r="A78" s="10"/>
      <c r="B78" s="213"/>
      <c r="C78" s="173">
        <v>1</v>
      </c>
      <c r="D78" s="311" t="s">
        <v>105</v>
      </c>
      <c r="E78" s="311"/>
      <c r="F78" s="139"/>
      <c r="G78" s="172"/>
      <c r="H78" s="139"/>
      <c r="I78" s="139"/>
      <c r="J78" s="140"/>
      <c r="K78" s="140"/>
      <c r="L78" s="140"/>
      <c r="M78" s="140"/>
      <c r="N78" s="140"/>
      <c r="O78" s="140"/>
      <c r="P78" s="140"/>
      <c r="Q78" s="10"/>
      <c r="R78" s="10"/>
      <c r="S78" s="10"/>
      <c r="T78" s="10"/>
      <c r="U78" s="10"/>
      <c r="V78" s="198"/>
      <c r="W78" s="218"/>
      <c r="X78" s="138"/>
      <c r="Y78" s="138"/>
      <c r="Z78" s="138"/>
    </row>
    <row r="79" spans="1:26" ht="25.05" customHeight="1">
      <c r="A79" s="180"/>
      <c r="B79" s="214">
        <v>1</v>
      </c>
      <c r="C79" s="181" t="s">
        <v>667</v>
      </c>
      <c r="D79" s="312" t="s">
        <v>668</v>
      </c>
      <c r="E79" s="312"/>
      <c r="F79" s="175" t="s">
        <v>302</v>
      </c>
      <c r="G79" s="176">
        <v>384.23</v>
      </c>
      <c r="H79" s="182"/>
      <c r="I79" s="175">
        <f t="shared" ref="I79:I119" si="0">ROUND(G79*(H79),2)</f>
        <v>0</v>
      </c>
      <c r="J79" s="177">
        <f t="shared" ref="J79:J119" si="1">ROUND(G79*(N79),2)</f>
        <v>0</v>
      </c>
      <c r="K79" s="178">
        <f t="shared" ref="K79:K119" si="2">ROUND(G79*(O79),2)</f>
        <v>0</v>
      </c>
      <c r="L79" s="178">
        <f t="shared" ref="L79:L119" si="3">ROUND(G79*(H79),2)</f>
        <v>0</v>
      </c>
      <c r="M79" s="178"/>
      <c r="N79" s="178">
        <v>0</v>
      </c>
      <c r="O79" s="178"/>
      <c r="P79" s="183"/>
      <c r="Q79" s="183"/>
      <c r="R79" s="183"/>
      <c r="S79" s="179">
        <f t="shared" ref="S79:S119" si="4">ROUND(G79*(P79),3)</f>
        <v>0</v>
      </c>
      <c r="T79" s="179"/>
      <c r="U79" s="179"/>
      <c r="V79" s="199"/>
      <c r="W79" s="53"/>
      <c r="Z79">
        <v>0</v>
      </c>
    </row>
    <row r="80" spans="1:26" ht="25.05" customHeight="1">
      <c r="A80" s="180"/>
      <c r="B80" s="214">
        <v>2</v>
      </c>
      <c r="C80" s="181" t="s">
        <v>669</v>
      </c>
      <c r="D80" s="312" t="s">
        <v>670</v>
      </c>
      <c r="E80" s="312"/>
      <c r="F80" s="175" t="s">
        <v>108</v>
      </c>
      <c r="G80" s="176">
        <v>2</v>
      </c>
      <c r="H80" s="182"/>
      <c r="I80" s="175">
        <f t="shared" si="0"/>
        <v>0</v>
      </c>
      <c r="J80" s="177">
        <f t="shared" si="1"/>
        <v>0</v>
      </c>
      <c r="K80" s="178">
        <f t="shared" si="2"/>
        <v>0</v>
      </c>
      <c r="L80" s="178">
        <f t="shared" si="3"/>
        <v>0</v>
      </c>
      <c r="M80" s="178"/>
      <c r="N80" s="178">
        <v>0</v>
      </c>
      <c r="O80" s="178"/>
      <c r="P80" s="183"/>
      <c r="Q80" s="183"/>
      <c r="R80" s="183"/>
      <c r="S80" s="179">
        <f t="shared" si="4"/>
        <v>0</v>
      </c>
      <c r="T80" s="179"/>
      <c r="U80" s="179"/>
      <c r="V80" s="199"/>
      <c r="W80" s="53"/>
      <c r="Z80">
        <v>0</v>
      </c>
    </row>
    <row r="81" spans="1:26" ht="25.05" customHeight="1">
      <c r="A81" s="180"/>
      <c r="B81" s="214">
        <v>3</v>
      </c>
      <c r="C81" s="181" t="s">
        <v>671</v>
      </c>
      <c r="D81" s="312" t="s">
        <v>672</v>
      </c>
      <c r="E81" s="312"/>
      <c r="F81" s="175" t="s">
        <v>135</v>
      </c>
      <c r="G81" s="176">
        <v>182.96700000000001</v>
      </c>
      <c r="H81" s="182"/>
      <c r="I81" s="175">
        <f t="shared" si="0"/>
        <v>0</v>
      </c>
      <c r="J81" s="177">
        <f t="shared" si="1"/>
        <v>0</v>
      </c>
      <c r="K81" s="178">
        <f t="shared" si="2"/>
        <v>0</v>
      </c>
      <c r="L81" s="178">
        <f t="shared" si="3"/>
        <v>0</v>
      </c>
      <c r="M81" s="178"/>
      <c r="N81" s="178">
        <v>0</v>
      </c>
      <c r="O81" s="178"/>
      <c r="P81" s="183"/>
      <c r="Q81" s="183"/>
      <c r="R81" s="183"/>
      <c r="S81" s="179">
        <f t="shared" si="4"/>
        <v>0</v>
      </c>
      <c r="T81" s="179"/>
      <c r="U81" s="179"/>
      <c r="V81" s="199"/>
      <c r="W81" s="53"/>
      <c r="Z81">
        <v>0</v>
      </c>
    </row>
    <row r="82" spans="1:26" ht="25.05" customHeight="1">
      <c r="A82" s="180"/>
      <c r="B82" s="214">
        <v>4</v>
      </c>
      <c r="C82" s="181" t="s">
        <v>673</v>
      </c>
      <c r="D82" s="312" t="s">
        <v>674</v>
      </c>
      <c r="E82" s="312"/>
      <c r="F82" s="175" t="s">
        <v>161</v>
      </c>
      <c r="G82" s="176">
        <v>43</v>
      </c>
      <c r="H82" s="182"/>
      <c r="I82" s="175">
        <f t="shared" si="0"/>
        <v>0</v>
      </c>
      <c r="J82" s="177">
        <f t="shared" si="1"/>
        <v>0</v>
      </c>
      <c r="K82" s="178">
        <f t="shared" si="2"/>
        <v>0</v>
      </c>
      <c r="L82" s="178">
        <f t="shared" si="3"/>
        <v>0</v>
      </c>
      <c r="M82" s="178"/>
      <c r="N82" s="178">
        <v>0</v>
      </c>
      <c r="O82" s="178"/>
      <c r="P82" s="183"/>
      <c r="Q82" s="183"/>
      <c r="R82" s="183"/>
      <c r="S82" s="179">
        <f t="shared" si="4"/>
        <v>0</v>
      </c>
      <c r="T82" s="179"/>
      <c r="U82" s="179"/>
      <c r="V82" s="199"/>
      <c r="W82" s="53"/>
      <c r="Z82">
        <v>0</v>
      </c>
    </row>
    <row r="83" spans="1:26" ht="25.05" customHeight="1">
      <c r="A83" s="180"/>
      <c r="B83" s="214">
        <v>5</v>
      </c>
      <c r="C83" s="181" t="s">
        <v>675</v>
      </c>
      <c r="D83" s="312" t="s">
        <v>676</v>
      </c>
      <c r="E83" s="312"/>
      <c r="F83" s="175" t="s">
        <v>130</v>
      </c>
      <c r="G83" s="176">
        <v>989.23</v>
      </c>
      <c r="H83" s="182"/>
      <c r="I83" s="175">
        <f t="shared" si="0"/>
        <v>0</v>
      </c>
      <c r="J83" s="177">
        <f t="shared" si="1"/>
        <v>0</v>
      </c>
      <c r="K83" s="178">
        <f t="shared" si="2"/>
        <v>0</v>
      </c>
      <c r="L83" s="178">
        <f t="shared" si="3"/>
        <v>0</v>
      </c>
      <c r="M83" s="178"/>
      <c r="N83" s="178">
        <v>0</v>
      </c>
      <c r="O83" s="178"/>
      <c r="P83" s="183"/>
      <c r="Q83" s="183"/>
      <c r="R83" s="183"/>
      <c r="S83" s="179">
        <f t="shared" si="4"/>
        <v>0</v>
      </c>
      <c r="T83" s="179"/>
      <c r="U83" s="179"/>
      <c r="V83" s="199"/>
      <c r="W83" s="53"/>
      <c r="Z83">
        <v>0</v>
      </c>
    </row>
    <row r="84" spans="1:26" ht="25.05" customHeight="1">
      <c r="A84" s="180"/>
      <c r="B84" s="214">
        <v>6</v>
      </c>
      <c r="C84" s="181" t="s">
        <v>677</v>
      </c>
      <c r="D84" s="312" t="s">
        <v>678</v>
      </c>
      <c r="E84" s="312"/>
      <c r="F84" s="175" t="s">
        <v>130</v>
      </c>
      <c r="G84" s="176">
        <v>605</v>
      </c>
      <c r="H84" s="182"/>
      <c r="I84" s="175">
        <f t="shared" si="0"/>
        <v>0</v>
      </c>
      <c r="J84" s="177">
        <f t="shared" si="1"/>
        <v>0</v>
      </c>
      <c r="K84" s="178">
        <f t="shared" si="2"/>
        <v>0</v>
      </c>
      <c r="L84" s="178">
        <f t="shared" si="3"/>
        <v>0</v>
      </c>
      <c r="M84" s="178"/>
      <c r="N84" s="178">
        <v>0</v>
      </c>
      <c r="O84" s="178"/>
      <c r="P84" s="183"/>
      <c r="Q84" s="183"/>
      <c r="R84" s="183"/>
      <c r="S84" s="179">
        <f t="shared" si="4"/>
        <v>0</v>
      </c>
      <c r="T84" s="179"/>
      <c r="U84" s="179"/>
      <c r="V84" s="199"/>
      <c r="W84" s="53"/>
      <c r="Z84">
        <v>0</v>
      </c>
    </row>
    <row r="85" spans="1:26" ht="25.05" customHeight="1">
      <c r="A85" s="180"/>
      <c r="B85" s="214">
        <v>7</v>
      </c>
      <c r="C85" s="181" t="s">
        <v>679</v>
      </c>
      <c r="D85" s="312" t="s">
        <v>680</v>
      </c>
      <c r="E85" s="312"/>
      <c r="F85" s="175" t="s">
        <v>130</v>
      </c>
      <c r="G85" s="176">
        <v>384.23</v>
      </c>
      <c r="H85" s="182"/>
      <c r="I85" s="175">
        <f t="shared" si="0"/>
        <v>0</v>
      </c>
      <c r="J85" s="177">
        <f t="shared" si="1"/>
        <v>0</v>
      </c>
      <c r="K85" s="178">
        <f t="shared" si="2"/>
        <v>0</v>
      </c>
      <c r="L85" s="178">
        <f t="shared" si="3"/>
        <v>0</v>
      </c>
      <c r="M85" s="178"/>
      <c r="N85" s="178">
        <v>0</v>
      </c>
      <c r="O85" s="178"/>
      <c r="P85" s="183"/>
      <c r="Q85" s="183"/>
      <c r="R85" s="183"/>
      <c r="S85" s="179">
        <f t="shared" si="4"/>
        <v>0</v>
      </c>
      <c r="T85" s="179"/>
      <c r="U85" s="179"/>
      <c r="V85" s="199"/>
      <c r="W85" s="53"/>
      <c r="Z85">
        <v>0</v>
      </c>
    </row>
    <row r="86" spans="1:26" ht="25.05" customHeight="1">
      <c r="A86" s="180"/>
      <c r="B86" s="215">
        <v>8</v>
      </c>
      <c r="C86" s="190" t="s">
        <v>681</v>
      </c>
      <c r="D86" s="315" t="s">
        <v>682</v>
      </c>
      <c r="E86" s="315"/>
      <c r="F86" s="185" t="s">
        <v>135</v>
      </c>
      <c r="G86" s="186">
        <v>182.96700000000001</v>
      </c>
      <c r="H86" s="191"/>
      <c r="I86" s="185">
        <f t="shared" si="0"/>
        <v>0</v>
      </c>
      <c r="J86" s="187">
        <f t="shared" si="1"/>
        <v>0</v>
      </c>
      <c r="K86" s="188">
        <f t="shared" si="2"/>
        <v>0</v>
      </c>
      <c r="L86" s="188">
        <f t="shared" si="3"/>
        <v>0</v>
      </c>
      <c r="M86" s="188">
        <f>ROUND(G86*(H86),2)</f>
        <v>0</v>
      </c>
      <c r="N86" s="188">
        <v>0</v>
      </c>
      <c r="O86" s="188"/>
      <c r="P86" s="192">
        <v>0.04</v>
      </c>
      <c r="Q86" s="192"/>
      <c r="R86" s="192">
        <v>0.04</v>
      </c>
      <c r="S86" s="189">
        <f t="shared" si="4"/>
        <v>7.319</v>
      </c>
      <c r="T86" s="189"/>
      <c r="U86" s="189"/>
      <c r="V86" s="200"/>
      <c r="W86" s="53"/>
      <c r="Z86">
        <v>0</v>
      </c>
    </row>
    <row r="87" spans="1:26" ht="25.05" customHeight="1">
      <c r="A87" s="180"/>
      <c r="B87" s="215">
        <v>9</v>
      </c>
      <c r="C87" s="190" t="s">
        <v>683</v>
      </c>
      <c r="D87" s="315" t="s">
        <v>684</v>
      </c>
      <c r="E87" s="315"/>
      <c r="F87" s="185" t="s">
        <v>685</v>
      </c>
      <c r="G87" s="186">
        <v>30738.400000000001</v>
      </c>
      <c r="H87" s="191"/>
      <c r="I87" s="185">
        <f t="shared" si="0"/>
        <v>0</v>
      </c>
      <c r="J87" s="187">
        <f t="shared" si="1"/>
        <v>0</v>
      </c>
      <c r="K87" s="188">
        <f t="shared" si="2"/>
        <v>0</v>
      </c>
      <c r="L87" s="188">
        <f t="shared" si="3"/>
        <v>0</v>
      </c>
      <c r="M87" s="188">
        <f>ROUND(G87*(H87),2)</f>
        <v>0</v>
      </c>
      <c r="N87" s="188">
        <v>0</v>
      </c>
      <c r="O87" s="188"/>
      <c r="P87" s="192">
        <v>2.9999999999999997E-4</v>
      </c>
      <c r="Q87" s="192"/>
      <c r="R87" s="192">
        <v>2.9999999999999997E-4</v>
      </c>
      <c r="S87" s="189">
        <f t="shared" si="4"/>
        <v>9.2219999999999995</v>
      </c>
      <c r="T87" s="189"/>
      <c r="U87" s="189"/>
      <c r="V87" s="200"/>
      <c r="W87" s="53"/>
      <c r="Z87">
        <v>0</v>
      </c>
    </row>
    <row r="88" spans="1:26" ht="25.05" customHeight="1">
      <c r="A88" s="180"/>
      <c r="B88" s="214">
        <v>10</v>
      </c>
      <c r="C88" s="181" t="s">
        <v>686</v>
      </c>
      <c r="D88" s="312" t="s">
        <v>687</v>
      </c>
      <c r="E88" s="312"/>
      <c r="F88" s="175" t="s">
        <v>130</v>
      </c>
      <c r="G88" s="176">
        <v>605</v>
      </c>
      <c r="H88" s="182"/>
      <c r="I88" s="175">
        <f t="shared" si="0"/>
        <v>0</v>
      </c>
      <c r="J88" s="177">
        <f t="shared" si="1"/>
        <v>0</v>
      </c>
      <c r="K88" s="178">
        <f t="shared" si="2"/>
        <v>0</v>
      </c>
      <c r="L88" s="178">
        <f t="shared" si="3"/>
        <v>0</v>
      </c>
      <c r="M88" s="178"/>
      <c r="N88" s="178">
        <v>0</v>
      </c>
      <c r="O88" s="178"/>
      <c r="P88" s="183"/>
      <c r="Q88" s="183"/>
      <c r="R88" s="183"/>
      <c r="S88" s="179">
        <f t="shared" si="4"/>
        <v>0</v>
      </c>
      <c r="T88" s="179"/>
      <c r="U88" s="179"/>
      <c r="V88" s="199"/>
      <c r="W88" s="53"/>
      <c r="Z88">
        <v>0</v>
      </c>
    </row>
    <row r="89" spans="1:26" ht="25.05" customHeight="1">
      <c r="A89" s="180"/>
      <c r="B89" s="215">
        <v>11</v>
      </c>
      <c r="C89" s="190" t="s">
        <v>688</v>
      </c>
      <c r="D89" s="315" t="s">
        <v>689</v>
      </c>
      <c r="E89" s="315"/>
      <c r="F89" s="185" t="s">
        <v>485</v>
      </c>
      <c r="G89" s="186">
        <v>18.149999999999999</v>
      </c>
      <c r="H89" s="191"/>
      <c r="I89" s="185">
        <f t="shared" si="0"/>
        <v>0</v>
      </c>
      <c r="J89" s="187">
        <f t="shared" si="1"/>
        <v>0</v>
      </c>
      <c r="K89" s="188">
        <f t="shared" si="2"/>
        <v>0</v>
      </c>
      <c r="L89" s="188">
        <f t="shared" si="3"/>
        <v>0</v>
      </c>
      <c r="M89" s="188">
        <f>ROUND(G89*(H89),2)</f>
        <v>0</v>
      </c>
      <c r="N89" s="188">
        <v>0</v>
      </c>
      <c r="O89" s="188"/>
      <c r="P89" s="192">
        <v>1E-3</v>
      </c>
      <c r="Q89" s="192"/>
      <c r="R89" s="192">
        <v>1E-3</v>
      </c>
      <c r="S89" s="189">
        <f t="shared" si="4"/>
        <v>1.7999999999999999E-2</v>
      </c>
      <c r="T89" s="189"/>
      <c r="U89" s="189"/>
      <c r="V89" s="200"/>
      <c r="W89" s="53"/>
      <c r="Z89">
        <v>0</v>
      </c>
    </row>
    <row r="90" spans="1:26" ht="25.05" customHeight="1">
      <c r="A90" s="180"/>
      <c r="B90" s="214">
        <v>12</v>
      </c>
      <c r="C90" s="181" t="s">
        <v>690</v>
      </c>
      <c r="D90" s="312" t="s">
        <v>691</v>
      </c>
      <c r="E90" s="312"/>
      <c r="F90" s="175" t="s">
        <v>130</v>
      </c>
      <c r="G90" s="176">
        <v>605</v>
      </c>
      <c r="H90" s="182"/>
      <c r="I90" s="175">
        <f t="shared" si="0"/>
        <v>0</v>
      </c>
      <c r="J90" s="177">
        <f t="shared" si="1"/>
        <v>0</v>
      </c>
      <c r="K90" s="178">
        <f t="shared" si="2"/>
        <v>0</v>
      </c>
      <c r="L90" s="178">
        <f t="shared" si="3"/>
        <v>0</v>
      </c>
      <c r="M90" s="178"/>
      <c r="N90" s="178">
        <v>0</v>
      </c>
      <c r="O90" s="178"/>
      <c r="P90" s="183"/>
      <c r="Q90" s="183"/>
      <c r="R90" s="183"/>
      <c r="S90" s="179">
        <f t="shared" si="4"/>
        <v>0</v>
      </c>
      <c r="T90" s="179"/>
      <c r="U90" s="179"/>
      <c r="V90" s="199"/>
      <c r="W90" s="53"/>
      <c r="Z90">
        <v>0</v>
      </c>
    </row>
    <row r="91" spans="1:26" ht="25.05" customHeight="1">
      <c r="A91" s="180"/>
      <c r="B91" s="214">
        <v>13</v>
      </c>
      <c r="C91" s="181" t="s">
        <v>692</v>
      </c>
      <c r="D91" s="312" t="s">
        <v>693</v>
      </c>
      <c r="E91" s="312"/>
      <c r="F91" s="175" t="s">
        <v>161</v>
      </c>
      <c r="G91" s="176">
        <v>43</v>
      </c>
      <c r="H91" s="182"/>
      <c r="I91" s="175">
        <f t="shared" si="0"/>
        <v>0</v>
      </c>
      <c r="J91" s="177">
        <f t="shared" si="1"/>
        <v>0</v>
      </c>
      <c r="K91" s="178">
        <f t="shared" si="2"/>
        <v>0</v>
      </c>
      <c r="L91" s="178">
        <f t="shared" si="3"/>
        <v>0</v>
      </c>
      <c r="M91" s="178"/>
      <c r="N91" s="178">
        <v>0</v>
      </c>
      <c r="O91" s="178"/>
      <c r="P91" s="183"/>
      <c r="Q91" s="183"/>
      <c r="R91" s="183"/>
      <c r="S91" s="179">
        <f t="shared" si="4"/>
        <v>0</v>
      </c>
      <c r="T91" s="179"/>
      <c r="U91" s="179"/>
      <c r="V91" s="199"/>
      <c r="W91" s="53"/>
      <c r="Z91">
        <v>0</v>
      </c>
    </row>
    <row r="92" spans="1:26" ht="25.05" customHeight="1">
      <c r="A92" s="180"/>
      <c r="B92" s="214">
        <v>14</v>
      </c>
      <c r="C92" s="181" t="s">
        <v>496</v>
      </c>
      <c r="D92" s="312" t="s">
        <v>694</v>
      </c>
      <c r="E92" s="312"/>
      <c r="F92" s="175" t="s">
        <v>399</v>
      </c>
      <c r="G92" s="176">
        <v>9</v>
      </c>
      <c r="H92" s="182"/>
      <c r="I92" s="175">
        <f t="shared" si="0"/>
        <v>0</v>
      </c>
      <c r="J92" s="177">
        <f t="shared" si="1"/>
        <v>0</v>
      </c>
      <c r="K92" s="178">
        <f t="shared" si="2"/>
        <v>0</v>
      </c>
      <c r="L92" s="178">
        <f t="shared" si="3"/>
        <v>0</v>
      </c>
      <c r="M92" s="178"/>
      <c r="N92" s="178">
        <v>0</v>
      </c>
      <c r="O92" s="178"/>
      <c r="P92" s="183"/>
      <c r="Q92" s="183"/>
      <c r="R92" s="183"/>
      <c r="S92" s="179">
        <f t="shared" si="4"/>
        <v>0</v>
      </c>
      <c r="T92" s="179"/>
      <c r="U92" s="179"/>
      <c r="V92" s="199"/>
      <c r="W92" s="53"/>
      <c r="Z92">
        <v>0</v>
      </c>
    </row>
    <row r="93" spans="1:26" ht="25.05" customHeight="1">
      <c r="A93" s="180"/>
      <c r="B93" s="214">
        <v>15</v>
      </c>
      <c r="C93" s="181" t="s">
        <v>695</v>
      </c>
      <c r="D93" s="312" t="s">
        <v>696</v>
      </c>
      <c r="E93" s="312"/>
      <c r="F93" s="175" t="s">
        <v>161</v>
      </c>
      <c r="G93" s="176">
        <v>7</v>
      </c>
      <c r="H93" s="182"/>
      <c r="I93" s="175">
        <f t="shared" si="0"/>
        <v>0</v>
      </c>
      <c r="J93" s="177">
        <f t="shared" si="1"/>
        <v>0</v>
      </c>
      <c r="K93" s="178">
        <f t="shared" si="2"/>
        <v>0</v>
      </c>
      <c r="L93" s="178">
        <f t="shared" si="3"/>
        <v>0</v>
      </c>
      <c r="M93" s="178"/>
      <c r="N93" s="178">
        <v>0</v>
      </c>
      <c r="O93" s="178"/>
      <c r="P93" s="183"/>
      <c r="Q93" s="183"/>
      <c r="R93" s="183"/>
      <c r="S93" s="179">
        <f t="shared" si="4"/>
        <v>0</v>
      </c>
      <c r="T93" s="179"/>
      <c r="U93" s="179"/>
      <c r="V93" s="199"/>
      <c r="W93" s="53"/>
      <c r="Z93">
        <v>0</v>
      </c>
    </row>
    <row r="94" spans="1:26" ht="25.05" customHeight="1">
      <c r="A94" s="180"/>
      <c r="B94" s="214">
        <v>16</v>
      </c>
      <c r="C94" s="181" t="s">
        <v>697</v>
      </c>
      <c r="D94" s="312" t="s">
        <v>698</v>
      </c>
      <c r="E94" s="312"/>
      <c r="F94" s="175" t="s">
        <v>161</v>
      </c>
      <c r="G94" s="176">
        <v>5</v>
      </c>
      <c r="H94" s="182"/>
      <c r="I94" s="175">
        <f t="shared" si="0"/>
        <v>0</v>
      </c>
      <c r="J94" s="177">
        <f t="shared" si="1"/>
        <v>0</v>
      </c>
      <c r="K94" s="178">
        <f t="shared" si="2"/>
        <v>0</v>
      </c>
      <c r="L94" s="178">
        <f t="shared" si="3"/>
        <v>0</v>
      </c>
      <c r="M94" s="178"/>
      <c r="N94" s="178">
        <v>0</v>
      </c>
      <c r="O94" s="178"/>
      <c r="P94" s="183"/>
      <c r="Q94" s="183"/>
      <c r="R94" s="183"/>
      <c r="S94" s="179">
        <f t="shared" si="4"/>
        <v>0</v>
      </c>
      <c r="T94" s="179"/>
      <c r="U94" s="179"/>
      <c r="V94" s="199"/>
      <c r="W94" s="53"/>
      <c r="Z94">
        <v>0</v>
      </c>
    </row>
    <row r="95" spans="1:26" ht="25.05" customHeight="1">
      <c r="A95" s="180"/>
      <c r="B95" s="214">
        <v>17</v>
      </c>
      <c r="C95" s="181" t="s">
        <v>699</v>
      </c>
      <c r="D95" s="312" t="s">
        <v>700</v>
      </c>
      <c r="E95" s="312"/>
      <c r="F95" s="175" t="s">
        <v>161</v>
      </c>
      <c r="G95" s="176">
        <v>29</v>
      </c>
      <c r="H95" s="182"/>
      <c r="I95" s="175">
        <f t="shared" si="0"/>
        <v>0</v>
      </c>
      <c r="J95" s="177">
        <f t="shared" si="1"/>
        <v>0</v>
      </c>
      <c r="K95" s="178">
        <f t="shared" si="2"/>
        <v>0</v>
      </c>
      <c r="L95" s="178">
        <f t="shared" si="3"/>
        <v>0</v>
      </c>
      <c r="M95" s="178"/>
      <c r="N95" s="178">
        <v>0</v>
      </c>
      <c r="O95" s="178"/>
      <c r="P95" s="183"/>
      <c r="Q95" s="183"/>
      <c r="R95" s="183"/>
      <c r="S95" s="179">
        <f t="shared" si="4"/>
        <v>0</v>
      </c>
      <c r="T95" s="179"/>
      <c r="U95" s="179"/>
      <c r="V95" s="199"/>
      <c r="W95" s="53"/>
      <c r="Z95">
        <v>0</v>
      </c>
    </row>
    <row r="96" spans="1:26" ht="25.05" customHeight="1">
      <c r="A96" s="180"/>
      <c r="B96" s="214">
        <v>18</v>
      </c>
      <c r="C96" s="181" t="s">
        <v>701</v>
      </c>
      <c r="D96" s="312" t="s">
        <v>702</v>
      </c>
      <c r="E96" s="312"/>
      <c r="F96" s="175" t="s">
        <v>161</v>
      </c>
      <c r="G96" s="176">
        <v>2</v>
      </c>
      <c r="H96" s="182"/>
      <c r="I96" s="175">
        <f t="shared" si="0"/>
        <v>0</v>
      </c>
      <c r="J96" s="177">
        <f t="shared" si="1"/>
        <v>0</v>
      </c>
      <c r="K96" s="178">
        <f t="shared" si="2"/>
        <v>0</v>
      </c>
      <c r="L96" s="178">
        <f t="shared" si="3"/>
        <v>0</v>
      </c>
      <c r="M96" s="178"/>
      <c r="N96" s="178">
        <v>0</v>
      </c>
      <c r="O96" s="178"/>
      <c r="P96" s="183"/>
      <c r="Q96" s="183"/>
      <c r="R96" s="183"/>
      <c r="S96" s="179">
        <f t="shared" si="4"/>
        <v>0</v>
      </c>
      <c r="T96" s="179"/>
      <c r="U96" s="179"/>
      <c r="V96" s="199"/>
      <c r="W96" s="53"/>
      <c r="Z96">
        <v>0</v>
      </c>
    </row>
    <row r="97" spans="1:26" ht="25.05" customHeight="1">
      <c r="A97" s="180"/>
      <c r="B97" s="214">
        <v>19</v>
      </c>
      <c r="C97" s="181" t="s">
        <v>431</v>
      </c>
      <c r="D97" s="312" t="s">
        <v>703</v>
      </c>
      <c r="E97" s="312"/>
      <c r="F97" s="175" t="s">
        <v>399</v>
      </c>
      <c r="G97" s="176">
        <v>9</v>
      </c>
      <c r="H97" s="182"/>
      <c r="I97" s="175">
        <f t="shared" si="0"/>
        <v>0</v>
      </c>
      <c r="J97" s="177">
        <f t="shared" si="1"/>
        <v>0</v>
      </c>
      <c r="K97" s="178">
        <f t="shared" si="2"/>
        <v>0</v>
      </c>
      <c r="L97" s="178">
        <f t="shared" si="3"/>
        <v>0</v>
      </c>
      <c r="M97" s="178"/>
      <c r="N97" s="178">
        <v>0</v>
      </c>
      <c r="O97" s="178"/>
      <c r="P97" s="183"/>
      <c r="Q97" s="183"/>
      <c r="R97" s="183"/>
      <c r="S97" s="179">
        <f t="shared" si="4"/>
        <v>0</v>
      </c>
      <c r="T97" s="179"/>
      <c r="U97" s="179"/>
      <c r="V97" s="199"/>
      <c r="W97" s="53"/>
      <c r="Z97">
        <v>0</v>
      </c>
    </row>
    <row r="98" spans="1:26" ht="25.05" customHeight="1">
      <c r="A98" s="180"/>
      <c r="B98" s="214">
        <v>20</v>
      </c>
      <c r="C98" s="181" t="s">
        <v>704</v>
      </c>
      <c r="D98" s="312" t="s">
        <v>705</v>
      </c>
      <c r="E98" s="312"/>
      <c r="F98" s="175" t="s">
        <v>130</v>
      </c>
      <c r="G98" s="176">
        <v>605</v>
      </c>
      <c r="H98" s="182"/>
      <c r="I98" s="175">
        <f t="shared" si="0"/>
        <v>0</v>
      </c>
      <c r="J98" s="177">
        <f t="shared" si="1"/>
        <v>0</v>
      </c>
      <c r="K98" s="178">
        <f t="shared" si="2"/>
        <v>0</v>
      </c>
      <c r="L98" s="178">
        <f t="shared" si="3"/>
        <v>0</v>
      </c>
      <c r="M98" s="178"/>
      <c r="N98" s="178">
        <v>0</v>
      </c>
      <c r="O98" s="178"/>
      <c r="P98" s="183"/>
      <c r="Q98" s="183"/>
      <c r="R98" s="183"/>
      <c r="S98" s="179">
        <f t="shared" si="4"/>
        <v>0</v>
      </c>
      <c r="T98" s="179"/>
      <c r="U98" s="179"/>
      <c r="V98" s="199"/>
      <c r="W98" s="53"/>
      <c r="Z98">
        <v>0</v>
      </c>
    </row>
    <row r="99" spans="1:26" ht="25.05" customHeight="1">
      <c r="A99" s="180"/>
      <c r="B99" s="214">
        <v>21</v>
      </c>
      <c r="C99" s="181" t="s">
        <v>433</v>
      </c>
      <c r="D99" s="312" t="s">
        <v>706</v>
      </c>
      <c r="E99" s="312"/>
      <c r="F99" s="175" t="s">
        <v>399</v>
      </c>
      <c r="G99" s="176">
        <v>9</v>
      </c>
      <c r="H99" s="182"/>
      <c r="I99" s="175">
        <f t="shared" si="0"/>
        <v>0</v>
      </c>
      <c r="J99" s="177">
        <f t="shared" si="1"/>
        <v>0</v>
      </c>
      <c r="K99" s="178">
        <f t="shared" si="2"/>
        <v>0</v>
      </c>
      <c r="L99" s="178">
        <f t="shared" si="3"/>
        <v>0</v>
      </c>
      <c r="M99" s="178"/>
      <c r="N99" s="178">
        <v>0</v>
      </c>
      <c r="O99" s="178"/>
      <c r="P99" s="183"/>
      <c r="Q99" s="183"/>
      <c r="R99" s="183"/>
      <c r="S99" s="179">
        <f t="shared" si="4"/>
        <v>0</v>
      </c>
      <c r="T99" s="179"/>
      <c r="U99" s="179"/>
      <c r="V99" s="199"/>
      <c r="W99" s="53"/>
      <c r="Z99">
        <v>0</v>
      </c>
    </row>
    <row r="100" spans="1:26" ht="25.05" customHeight="1">
      <c r="A100" s="180"/>
      <c r="B100" s="214">
        <v>22</v>
      </c>
      <c r="C100" s="181" t="s">
        <v>435</v>
      </c>
      <c r="D100" s="312" t="s">
        <v>707</v>
      </c>
      <c r="E100" s="312"/>
      <c r="F100" s="175" t="s">
        <v>399</v>
      </c>
      <c r="G100" s="176">
        <v>2</v>
      </c>
      <c r="H100" s="182"/>
      <c r="I100" s="175">
        <f t="shared" si="0"/>
        <v>0</v>
      </c>
      <c r="J100" s="177">
        <f t="shared" si="1"/>
        <v>0</v>
      </c>
      <c r="K100" s="178">
        <f t="shared" si="2"/>
        <v>0</v>
      </c>
      <c r="L100" s="178">
        <f t="shared" si="3"/>
        <v>0</v>
      </c>
      <c r="M100" s="178"/>
      <c r="N100" s="178">
        <v>0</v>
      </c>
      <c r="O100" s="178"/>
      <c r="P100" s="183"/>
      <c r="Q100" s="183"/>
      <c r="R100" s="183"/>
      <c r="S100" s="179">
        <f t="shared" si="4"/>
        <v>0</v>
      </c>
      <c r="T100" s="179"/>
      <c r="U100" s="179"/>
      <c r="V100" s="199"/>
      <c r="W100" s="53"/>
      <c r="Z100">
        <v>0</v>
      </c>
    </row>
    <row r="101" spans="1:26" ht="25.05" customHeight="1">
      <c r="A101" s="180"/>
      <c r="B101" s="214">
        <v>23</v>
      </c>
      <c r="C101" s="181" t="s">
        <v>437</v>
      </c>
      <c r="D101" s="312" t="s">
        <v>708</v>
      </c>
      <c r="E101" s="312"/>
      <c r="F101" s="175" t="s">
        <v>399</v>
      </c>
      <c r="G101" s="176">
        <v>5</v>
      </c>
      <c r="H101" s="182"/>
      <c r="I101" s="175">
        <f t="shared" si="0"/>
        <v>0</v>
      </c>
      <c r="J101" s="177">
        <f t="shared" si="1"/>
        <v>0</v>
      </c>
      <c r="K101" s="178">
        <f t="shared" si="2"/>
        <v>0</v>
      </c>
      <c r="L101" s="178">
        <f t="shared" si="3"/>
        <v>0</v>
      </c>
      <c r="M101" s="178"/>
      <c r="N101" s="178">
        <v>0</v>
      </c>
      <c r="O101" s="178"/>
      <c r="P101" s="183"/>
      <c r="Q101" s="183"/>
      <c r="R101" s="183"/>
      <c r="S101" s="179">
        <f t="shared" si="4"/>
        <v>0</v>
      </c>
      <c r="T101" s="179"/>
      <c r="U101" s="179"/>
      <c r="V101" s="199"/>
      <c r="W101" s="53"/>
      <c r="Z101">
        <v>0</v>
      </c>
    </row>
    <row r="102" spans="1:26" ht="25.05" customHeight="1">
      <c r="A102" s="180"/>
      <c r="B102" s="214">
        <v>24</v>
      </c>
      <c r="C102" s="181" t="s">
        <v>439</v>
      </c>
      <c r="D102" s="312" t="s">
        <v>709</v>
      </c>
      <c r="E102" s="312"/>
      <c r="F102" s="175" t="s">
        <v>399</v>
      </c>
      <c r="G102" s="176">
        <v>2</v>
      </c>
      <c r="H102" s="182"/>
      <c r="I102" s="175">
        <f t="shared" si="0"/>
        <v>0</v>
      </c>
      <c r="J102" s="177">
        <f t="shared" si="1"/>
        <v>0</v>
      </c>
      <c r="K102" s="178">
        <f t="shared" si="2"/>
        <v>0</v>
      </c>
      <c r="L102" s="178">
        <f t="shared" si="3"/>
        <v>0</v>
      </c>
      <c r="M102" s="178"/>
      <c r="N102" s="178">
        <v>0</v>
      </c>
      <c r="O102" s="178"/>
      <c r="P102" s="183"/>
      <c r="Q102" s="183"/>
      <c r="R102" s="183"/>
      <c r="S102" s="179">
        <f t="shared" si="4"/>
        <v>0</v>
      </c>
      <c r="T102" s="179"/>
      <c r="U102" s="179"/>
      <c r="V102" s="199"/>
      <c r="W102" s="53"/>
      <c r="Z102">
        <v>0</v>
      </c>
    </row>
    <row r="103" spans="1:26" ht="25.05" customHeight="1">
      <c r="A103" s="180"/>
      <c r="B103" s="214">
        <v>25</v>
      </c>
      <c r="C103" s="181" t="s">
        <v>441</v>
      </c>
      <c r="D103" s="312" t="s">
        <v>710</v>
      </c>
      <c r="E103" s="312"/>
      <c r="F103" s="175" t="s">
        <v>399</v>
      </c>
      <c r="G103" s="176">
        <v>2</v>
      </c>
      <c r="H103" s="182"/>
      <c r="I103" s="175">
        <f t="shared" si="0"/>
        <v>0</v>
      </c>
      <c r="J103" s="177">
        <f t="shared" si="1"/>
        <v>0</v>
      </c>
      <c r="K103" s="178">
        <f t="shared" si="2"/>
        <v>0</v>
      </c>
      <c r="L103" s="178">
        <f t="shared" si="3"/>
        <v>0</v>
      </c>
      <c r="M103" s="178"/>
      <c r="N103" s="178">
        <v>0</v>
      </c>
      <c r="O103" s="178"/>
      <c r="P103" s="183"/>
      <c r="Q103" s="183"/>
      <c r="R103" s="183"/>
      <c r="S103" s="179">
        <f t="shared" si="4"/>
        <v>0</v>
      </c>
      <c r="T103" s="179"/>
      <c r="U103" s="179"/>
      <c r="V103" s="199"/>
      <c r="W103" s="53"/>
      <c r="Z103">
        <v>0</v>
      </c>
    </row>
    <row r="104" spans="1:26" ht="25.05" customHeight="1">
      <c r="A104" s="180"/>
      <c r="B104" s="214">
        <v>26</v>
      </c>
      <c r="C104" s="181" t="s">
        <v>443</v>
      </c>
      <c r="D104" s="312" t="s">
        <v>711</v>
      </c>
      <c r="E104" s="312"/>
      <c r="F104" s="175" t="s">
        <v>399</v>
      </c>
      <c r="G104" s="176">
        <v>5</v>
      </c>
      <c r="H104" s="182"/>
      <c r="I104" s="175">
        <f t="shared" si="0"/>
        <v>0</v>
      </c>
      <c r="J104" s="177">
        <f t="shared" si="1"/>
        <v>0</v>
      </c>
      <c r="K104" s="178">
        <f t="shared" si="2"/>
        <v>0</v>
      </c>
      <c r="L104" s="178">
        <f t="shared" si="3"/>
        <v>0</v>
      </c>
      <c r="M104" s="178"/>
      <c r="N104" s="178">
        <v>0</v>
      </c>
      <c r="O104" s="178"/>
      <c r="P104" s="183"/>
      <c r="Q104" s="183"/>
      <c r="R104" s="183"/>
      <c r="S104" s="179">
        <f t="shared" si="4"/>
        <v>0</v>
      </c>
      <c r="T104" s="179"/>
      <c r="U104" s="179"/>
      <c r="V104" s="199"/>
      <c r="W104" s="53"/>
      <c r="Z104">
        <v>0</v>
      </c>
    </row>
    <row r="105" spans="1:26" ht="34.950000000000003" customHeight="1">
      <c r="A105" s="180"/>
      <c r="B105" s="214">
        <v>27</v>
      </c>
      <c r="C105" s="181" t="s">
        <v>131</v>
      </c>
      <c r="D105" s="312" t="s">
        <v>132</v>
      </c>
      <c r="E105" s="312"/>
      <c r="F105" s="175" t="s">
        <v>108</v>
      </c>
      <c r="G105" s="176">
        <v>2.681</v>
      </c>
      <c r="H105" s="182"/>
      <c r="I105" s="175">
        <f t="shared" si="0"/>
        <v>0</v>
      </c>
      <c r="J105" s="177">
        <f t="shared" si="1"/>
        <v>0</v>
      </c>
      <c r="K105" s="178">
        <f t="shared" si="2"/>
        <v>0</v>
      </c>
      <c r="L105" s="178">
        <f t="shared" si="3"/>
        <v>0</v>
      </c>
      <c r="M105" s="178"/>
      <c r="N105" s="178">
        <v>0</v>
      </c>
      <c r="O105" s="178"/>
      <c r="P105" s="183"/>
      <c r="Q105" s="183"/>
      <c r="R105" s="183"/>
      <c r="S105" s="179">
        <f t="shared" si="4"/>
        <v>0</v>
      </c>
      <c r="T105" s="179"/>
      <c r="U105" s="179"/>
      <c r="V105" s="199"/>
      <c r="W105" s="53"/>
      <c r="Z105">
        <v>0</v>
      </c>
    </row>
    <row r="106" spans="1:26" ht="25.05" customHeight="1">
      <c r="A106" s="180"/>
      <c r="B106" s="215">
        <v>28</v>
      </c>
      <c r="C106" s="190" t="s">
        <v>133</v>
      </c>
      <c r="D106" s="315" t="s">
        <v>712</v>
      </c>
      <c r="E106" s="315"/>
      <c r="F106" s="185" t="s">
        <v>135</v>
      </c>
      <c r="G106" s="186">
        <v>4.4820000000000002</v>
      </c>
      <c r="H106" s="191"/>
      <c r="I106" s="185">
        <f t="shared" si="0"/>
        <v>0</v>
      </c>
      <c r="J106" s="187">
        <f t="shared" si="1"/>
        <v>0</v>
      </c>
      <c r="K106" s="188">
        <f t="shared" si="2"/>
        <v>0</v>
      </c>
      <c r="L106" s="188">
        <f t="shared" si="3"/>
        <v>0</v>
      </c>
      <c r="M106" s="188">
        <f>ROUND(G106*(H106),2)</f>
        <v>0</v>
      </c>
      <c r="N106" s="188">
        <v>0</v>
      </c>
      <c r="O106" s="188"/>
      <c r="P106" s="192">
        <v>1</v>
      </c>
      <c r="Q106" s="192"/>
      <c r="R106" s="192">
        <v>1</v>
      </c>
      <c r="S106" s="189">
        <f t="shared" si="4"/>
        <v>4.4820000000000002</v>
      </c>
      <c r="T106" s="189"/>
      <c r="U106" s="189"/>
      <c r="V106" s="200"/>
      <c r="W106" s="53"/>
      <c r="Z106">
        <v>0</v>
      </c>
    </row>
    <row r="107" spans="1:26" ht="25.05" customHeight="1">
      <c r="A107" s="180"/>
      <c r="B107" s="214">
        <v>29</v>
      </c>
      <c r="C107" s="181" t="s">
        <v>713</v>
      </c>
      <c r="D107" s="312" t="s">
        <v>714</v>
      </c>
      <c r="E107" s="312"/>
      <c r="F107" s="175" t="s">
        <v>108</v>
      </c>
      <c r="G107" s="176">
        <v>154.80099999999999</v>
      </c>
      <c r="H107" s="182"/>
      <c r="I107" s="175">
        <f t="shared" si="0"/>
        <v>0</v>
      </c>
      <c r="J107" s="177">
        <f t="shared" si="1"/>
        <v>0</v>
      </c>
      <c r="K107" s="178">
        <f t="shared" si="2"/>
        <v>0</v>
      </c>
      <c r="L107" s="178">
        <f t="shared" si="3"/>
        <v>0</v>
      </c>
      <c r="M107" s="178"/>
      <c r="N107" s="178">
        <v>0</v>
      </c>
      <c r="O107" s="178"/>
      <c r="P107" s="183"/>
      <c r="Q107" s="183"/>
      <c r="R107" s="183"/>
      <c r="S107" s="179">
        <f t="shared" si="4"/>
        <v>0</v>
      </c>
      <c r="T107" s="179"/>
      <c r="U107" s="179"/>
      <c r="V107" s="199"/>
      <c r="W107" s="53"/>
      <c r="Z107">
        <v>0</v>
      </c>
    </row>
    <row r="108" spans="1:26" ht="25.05" customHeight="1">
      <c r="A108" s="180"/>
      <c r="B108" s="214">
        <v>30</v>
      </c>
      <c r="C108" s="181" t="s">
        <v>715</v>
      </c>
      <c r="D108" s="312" t="s">
        <v>716</v>
      </c>
      <c r="E108" s="312"/>
      <c r="F108" s="175" t="s">
        <v>108</v>
      </c>
      <c r="G108" s="176">
        <v>154.80099999999999</v>
      </c>
      <c r="H108" s="182"/>
      <c r="I108" s="175">
        <f t="shared" si="0"/>
        <v>0</v>
      </c>
      <c r="J108" s="177">
        <f t="shared" si="1"/>
        <v>0</v>
      </c>
      <c r="K108" s="178">
        <f t="shared" si="2"/>
        <v>0</v>
      </c>
      <c r="L108" s="178">
        <f t="shared" si="3"/>
        <v>0</v>
      </c>
      <c r="M108" s="178"/>
      <c r="N108" s="178">
        <v>0</v>
      </c>
      <c r="O108" s="178"/>
      <c r="P108" s="183"/>
      <c r="Q108" s="183"/>
      <c r="R108" s="183"/>
      <c r="S108" s="179">
        <f t="shared" si="4"/>
        <v>0</v>
      </c>
      <c r="T108" s="179"/>
      <c r="U108" s="179"/>
      <c r="V108" s="199"/>
      <c r="W108" s="53"/>
      <c r="Z108">
        <v>0</v>
      </c>
    </row>
    <row r="109" spans="1:26" ht="25.05" customHeight="1">
      <c r="A109" s="180"/>
      <c r="B109" s="214">
        <v>31</v>
      </c>
      <c r="C109" s="181" t="s">
        <v>717</v>
      </c>
      <c r="D109" s="312" t="s">
        <v>718</v>
      </c>
      <c r="E109" s="312"/>
      <c r="F109" s="175" t="s">
        <v>108</v>
      </c>
      <c r="G109" s="176">
        <v>154.80099999999999</v>
      </c>
      <c r="H109" s="182"/>
      <c r="I109" s="175">
        <f t="shared" si="0"/>
        <v>0</v>
      </c>
      <c r="J109" s="177">
        <f t="shared" si="1"/>
        <v>0</v>
      </c>
      <c r="K109" s="178">
        <f t="shared" si="2"/>
        <v>0</v>
      </c>
      <c r="L109" s="178">
        <f t="shared" si="3"/>
        <v>0</v>
      </c>
      <c r="M109" s="178"/>
      <c r="N109" s="178">
        <v>0</v>
      </c>
      <c r="O109" s="178"/>
      <c r="P109" s="183"/>
      <c r="Q109" s="183"/>
      <c r="R109" s="183"/>
      <c r="S109" s="179">
        <f t="shared" si="4"/>
        <v>0</v>
      </c>
      <c r="T109" s="179"/>
      <c r="U109" s="179"/>
      <c r="V109" s="199"/>
      <c r="W109" s="53"/>
      <c r="Z109">
        <v>0</v>
      </c>
    </row>
    <row r="110" spans="1:26" ht="25.05" customHeight="1">
      <c r="A110" s="180"/>
      <c r="B110" s="214">
        <v>32</v>
      </c>
      <c r="C110" s="181" t="s">
        <v>124</v>
      </c>
      <c r="D110" s="312" t="s">
        <v>125</v>
      </c>
      <c r="E110" s="312"/>
      <c r="F110" s="175" t="s">
        <v>108</v>
      </c>
      <c r="G110" s="176">
        <v>154.80099999999999</v>
      </c>
      <c r="H110" s="182"/>
      <c r="I110" s="175">
        <f t="shared" si="0"/>
        <v>0</v>
      </c>
      <c r="J110" s="177">
        <f t="shared" si="1"/>
        <v>0</v>
      </c>
      <c r="K110" s="178">
        <f t="shared" si="2"/>
        <v>0</v>
      </c>
      <c r="L110" s="178">
        <f t="shared" si="3"/>
        <v>0</v>
      </c>
      <c r="M110" s="178"/>
      <c r="N110" s="178">
        <v>0</v>
      </c>
      <c r="O110" s="178"/>
      <c r="P110" s="183"/>
      <c r="Q110" s="183"/>
      <c r="R110" s="183"/>
      <c r="S110" s="179">
        <f t="shared" si="4"/>
        <v>0</v>
      </c>
      <c r="T110" s="179"/>
      <c r="U110" s="179"/>
      <c r="V110" s="199"/>
      <c r="W110" s="53"/>
      <c r="Z110">
        <v>0</v>
      </c>
    </row>
    <row r="111" spans="1:26" ht="25.05" customHeight="1">
      <c r="A111" s="180"/>
      <c r="B111" s="214">
        <v>33</v>
      </c>
      <c r="C111" s="181" t="s">
        <v>719</v>
      </c>
      <c r="D111" s="312" t="s">
        <v>720</v>
      </c>
      <c r="E111" s="312"/>
      <c r="F111" s="175" t="s">
        <v>108</v>
      </c>
      <c r="G111" s="176">
        <v>122.5</v>
      </c>
      <c r="H111" s="182"/>
      <c r="I111" s="175">
        <f t="shared" si="0"/>
        <v>0</v>
      </c>
      <c r="J111" s="177">
        <f t="shared" si="1"/>
        <v>0</v>
      </c>
      <c r="K111" s="178">
        <f t="shared" si="2"/>
        <v>0</v>
      </c>
      <c r="L111" s="178">
        <f t="shared" si="3"/>
        <v>0</v>
      </c>
      <c r="M111" s="178"/>
      <c r="N111" s="178">
        <v>0</v>
      </c>
      <c r="O111" s="178"/>
      <c r="P111" s="183"/>
      <c r="Q111" s="183"/>
      <c r="R111" s="183"/>
      <c r="S111" s="179">
        <f t="shared" si="4"/>
        <v>0</v>
      </c>
      <c r="T111" s="179"/>
      <c r="U111" s="179"/>
      <c r="V111" s="199"/>
      <c r="W111" s="53"/>
      <c r="Z111">
        <v>0</v>
      </c>
    </row>
    <row r="112" spans="1:26" ht="25.05" customHeight="1">
      <c r="A112" s="180"/>
      <c r="B112" s="214">
        <v>34</v>
      </c>
      <c r="C112" s="181" t="s">
        <v>122</v>
      </c>
      <c r="D112" s="312" t="s">
        <v>123</v>
      </c>
      <c r="E112" s="312"/>
      <c r="F112" s="175" t="s">
        <v>108</v>
      </c>
      <c r="G112" s="176">
        <v>122.5</v>
      </c>
      <c r="H112" s="182"/>
      <c r="I112" s="175">
        <f t="shared" si="0"/>
        <v>0</v>
      </c>
      <c r="J112" s="177">
        <f t="shared" si="1"/>
        <v>0</v>
      </c>
      <c r="K112" s="178">
        <f t="shared" si="2"/>
        <v>0</v>
      </c>
      <c r="L112" s="178">
        <f t="shared" si="3"/>
        <v>0</v>
      </c>
      <c r="M112" s="178"/>
      <c r="N112" s="178">
        <v>0</v>
      </c>
      <c r="O112" s="178"/>
      <c r="P112" s="183"/>
      <c r="Q112" s="183"/>
      <c r="R112" s="183"/>
      <c r="S112" s="179">
        <f t="shared" si="4"/>
        <v>0</v>
      </c>
      <c r="T112" s="179"/>
      <c r="U112" s="179"/>
      <c r="V112" s="199"/>
      <c r="W112" s="53"/>
      <c r="Z112">
        <v>0</v>
      </c>
    </row>
    <row r="113" spans="1:26" ht="25.05" customHeight="1">
      <c r="A113" s="180"/>
      <c r="B113" s="214">
        <v>35</v>
      </c>
      <c r="C113" s="181" t="s">
        <v>717</v>
      </c>
      <c r="D113" s="312" t="s">
        <v>718</v>
      </c>
      <c r="E113" s="312"/>
      <c r="F113" s="175" t="s">
        <v>108</v>
      </c>
      <c r="G113" s="176">
        <v>122.5</v>
      </c>
      <c r="H113" s="182"/>
      <c r="I113" s="175">
        <f t="shared" si="0"/>
        <v>0</v>
      </c>
      <c r="J113" s="177">
        <f t="shared" si="1"/>
        <v>0</v>
      </c>
      <c r="K113" s="178">
        <f t="shared" si="2"/>
        <v>0</v>
      </c>
      <c r="L113" s="178">
        <f t="shared" si="3"/>
        <v>0</v>
      </c>
      <c r="M113" s="178"/>
      <c r="N113" s="178">
        <v>0</v>
      </c>
      <c r="O113" s="178"/>
      <c r="P113" s="183"/>
      <c r="Q113" s="183"/>
      <c r="R113" s="183"/>
      <c r="S113" s="179">
        <f t="shared" si="4"/>
        <v>0</v>
      </c>
      <c r="T113" s="179"/>
      <c r="U113" s="179"/>
      <c r="V113" s="199"/>
      <c r="W113" s="53"/>
      <c r="Z113">
        <v>0</v>
      </c>
    </row>
    <row r="114" spans="1:26" ht="25.05" customHeight="1">
      <c r="A114" s="180"/>
      <c r="B114" s="214">
        <v>36</v>
      </c>
      <c r="C114" s="181" t="s">
        <v>721</v>
      </c>
      <c r="D114" s="312" t="s">
        <v>722</v>
      </c>
      <c r="E114" s="312"/>
      <c r="F114" s="175" t="s">
        <v>130</v>
      </c>
      <c r="G114" s="176">
        <v>115.8</v>
      </c>
      <c r="H114" s="182"/>
      <c r="I114" s="175">
        <f t="shared" si="0"/>
        <v>0</v>
      </c>
      <c r="J114" s="177">
        <f t="shared" si="1"/>
        <v>0</v>
      </c>
      <c r="K114" s="178">
        <f t="shared" si="2"/>
        <v>0</v>
      </c>
      <c r="L114" s="178">
        <f t="shared" si="3"/>
        <v>0</v>
      </c>
      <c r="M114" s="178"/>
      <c r="N114" s="178">
        <v>0</v>
      </c>
      <c r="O114" s="178"/>
      <c r="P114" s="183"/>
      <c r="Q114" s="183"/>
      <c r="R114" s="183"/>
      <c r="S114" s="179">
        <f t="shared" si="4"/>
        <v>0</v>
      </c>
      <c r="T114" s="179"/>
      <c r="U114" s="179"/>
      <c r="V114" s="199"/>
      <c r="W114" s="53"/>
      <c r="Z114">
        <v>0</v>
      </c>
    </row>
    <row r="115" spans="1:26" ht="25.05" customHeight="1">
      <c r="A115" s="180"/>
      <c r="B115" s="214">
        <v>37</v>
      </c>
      <c r="C115" s="181" t="s">
        <v>723</v>
      </c>
      <c r="D115" s="312" t="s">
        <v>724</v>
      </c>
      <c r="E115" s="312"/>
      <c r="F115" s="175" t="s">
        <v>130</v>
      </c>
      <c r="G115" s="176">
        <v>516.00300000000004</v>
      </c>
      <c r="H115" s="182"/>
      <c r="I115" s="175">
        <f t="shared" si="0"/>
        <v>0</v>
      </c>
      <c r="J115" s="177">
        <f t="shared" si="1"/>
        <v>0</v>
      </c>
      <c r="K115" s="178">
        <f t="shared" si="2"/>
        <v>0</v>
      </c>
      <c r="L115" s="178">
        <f t="shared" si="3"/>
        <v>0</v>
      </c>
      <c r="M115" s="178"/>
      <c r="N115" s="178">
        <v>0</v>
      </c>
      <c r="O115" s="178"/>
      <c r="P115" s="183"/>
      <c r="Q115" s="183"/>
      <c r="R115" s="183"/>
      <c r="S115" s="179">
        <f t="shared" si="4"/>
        <v>0</v>
      </c>
      <c r="T115" s="179"/>
      <c r="U115" s="179"/>
      <c r="V115" s="199"/>
      <c r="W115" s="53"/>
      <c r="Z115">
        <v>0</v>
      </c>
    </row>
    <row r="116" spans="1:26" ht="25.05" customHeight="1">
      <c r="A116" s="180"/>
      <c r="B116" s="214">
        <v>38</v>
      </c>
      <c r="C116" s="181" t="s">
        <v>725</v>
      </c>
      <c r="D116" s="312" t="s">
        <v>726</v>
      </c>
      <c r="E116" s="312"/>
      <c r="F116" s="175" t="s">
        <v>130</v>
      </c>
      <c r="G116" s="176">
        <v>989.23</v>
      </c>
      <c r="H116" s="182"/>
      <c r="I116" s="175">
        <f t="shared" si="0"/>
        <v>0</v>
      </c>
      <c r="J116" s="177">
        <f t="shared" si="1"/>
        <v>0</v>
      </c>
      <c r="K116" s="178">
        <f t="shared" si="2"/>
        <v>0</v>
      </c>
      <c r="L116" s="178">
        <f t="shared" si="3"/>
        <v>0</v>
      </c>
      <c r="M116" s="178"/>
      <c r="N116" s="178">
        <v>0</v>
      </c>
      <c r="O116" s="178"/>
      <c r="P116" s="183"/>
      <c r="Q116" s="183"/>
      <c r="R116" s="183"/>
      <c r="S116" s="179">
        <f t="shared" si="4"/>
        <v>0</v>
      </c>
      <c r="T116" s="179"/>
      <c r="U116" s="179"/>
      <c r="V116" s="199"/>
      <c r="W116" s="53"/>
      <c r="Z116">
        <v>0</v>
      </c>
    </row>
    <row r="117" spans="1:26" ht="25.05" customHeight="1">
      <c r="A117" s="180"/>
      <c r="B117" s="214">
        <v>39</v>
      </c>
      <c r="C117" s="181" t="s">
        <v>727</v>
      </c>
      <c r="D117" s="312" t="s">
        <v>728</v>
      </c>
      <c r="E117" s="312"/>
      <c r="F117" s="175" t="s">
        <v>130</v>
      </c>
      <c r="G117" s="176">
        <v>192.77600000000001</v>
      </c>
      <c r="H117" s="182"/>
      <c r="I117" s="175">
        <f t="shared" si="0"/>
        <v>0</v>
      </c>
      <c r="J117" s="177">
        <f t="shared" si="1"/>
        <v>0</v>
      </c>
      <c r="K117" s="178">
        <f t="shared" si="2"/>
        <v>0</v>
      </c>
      <c r="L117" s="178">
        <f t="shared" si="3"/>
        <v>0</v>
      </c>
      <c r="M117" s="178"/>
      <c r="N117" s="178">
        <v>0</v>
      </c>
      <c r="O117" s="178"/>
      <c r="P117" s="183"/>
      <c r="Q117" s="183"/>
      <c r="R117" s="183"/>
      <c r="S117" s="179">
        <f t="shared" si="4"/>
        <v>0</v>
      </c>
      <c r="T117" s="179"/>
      <c r="U117" s="179"/>
      <c r="V117" s="199"/>
      <c r="W117" s="53"/>
      <c r="Z117">
        <v>0</v>
      </c>
    </row>
    <row r="118" spans="1:26" ht="25.05" customHeight="1">
      <c r="A118" s="180"/>
      <c r="B118" s="215">
        <v>40</v>
      </c>
      <c r="C118" s="190" t="s">
        <v>688</v>
      </c>
      <c r="D118" s="315" t="s">
        <v>729</v>
      </c>
      <c r="E118" s="315"/>
      <c r="F118" s="185" t="s">
        <v>485</v>
      </c>
      <c r="G118" s="186">
        <v>5.7830000000000004</v>
      </c>
      <c r="H118" s="191"/>
      <c r="I118" s="185">
        <f t="shared" si="0"/>
        <v>0</v>
      </c>
      <c r="J118" s="187">
        <f t="shared" si="1"/>
        <v>0</v>
      </c>
      <c r="K118" s="188">
        <f t="shared" si="2"/>
        <v>0</v>
      </c>
      <c r="L118" s="188">
        <f t="shared" si="3"/>
        <v>0</v>
      </c>
      <c r="M118" s="188">
        <f>ROUND(G118*(H118),2)</f>
        <v>0</v>
      </c>
      <c r="N118" s="188">
        <v>0</v>
      </c>
      <c r="O118" s="188"/>
      <c r="P118" s="192">
        <v>1E-3</v>
      </c>
      <c r="Q118" s="192"/>
      <c r="R118" s="192">
        <v>1E-3</v>
      </c>
      <c r="S118" s="189">
        <f t="shared" si="4"/>
        <v>6.0000000000000001E-3</v>
      </c>
      <c r="T118" s="189"/>
      <c r="U118" s="189"/>
      <c r="V118" s="200"/>
      <c r="W118" s="53"/>
      <c r="Z118">
        <v>0</v>
      </c>
    </row>
    <row r="119" spans="1:26" ht="25.05" customHeight="1">
      <c r="A119" s="180"/>
      <c r="B119" s="214">
        <v>41</v>
      </c>
      <c r="C119" s="181" t="s">
        <v>730</v>
      </c>
      <c r="D119" s="312" t="s">
        <v>731</v>
      </c>
      <c r="E119" s="312"/>
      <c r="F119" s="175" t="s">
        <v>485</v>
      </c>
      <c r="G119" s="176">
        <v>72.599999999999994</v>
      </c>
      <c r="H119" s="182"/>
      <c r="I119" s="175">
        <f t="shared" si="0"/>
        <v>0</v>
      </c>
      <c r="J119" s="177">
        <f t="shared" si="1"/>
        <v>0</v>
      </c>
      <c r="K119" s="178">
        <f t="shared" si="2"/>
        <v>0</v>
      </c>
      <c r="L119" s="178">
        <f t="shared" si="3"/>
        <v>0</v>
      </c>
      <c r="M119" s="178"/>
      <c r="N119" s="178">
        <v>0</v>
      </c>
      <c r="O119" s="178"/>
      <c r="P119" s="183"/>
      <c r="Q119" s="183"/>
      <c r="R119" s="183"/>
      <c r="S119" s="179">
        <f t="shared" si="4"/>
        <v>0</v>
      </c>
      <c r="T119" s="179"/>
      <c r="U119" s="179"/>
      <c r="V119" s="199"/>
      <c r="W119" s="53"/>
      <c r="Z119">
        <v>0</v>
      </c>
    </row>
    <row r="120" spans="1:26">
      <c r="A120" s="10"/>
      <c r="B120" s="213"/>
      <c r="C120" s="173">
        <v>1</v>
      </c>
      <c r="D120" s="311" t="s">
        <v>105</v>
      </c>
      <c r="E120" s="311"/>
      <c r="F120" s="139"/>
      <c r="G120" s="172"/>
      <c r="H120" s="139"/>
      <c r="I120" s="141">
        <f>ROUND((SUM(I78:I119))/1,2)</f>
        <v>0</v>
      </c>
      <c r="J120" s="140"/>
      <c r="K120" s="140"/>
      <c r="L120" s="140">
        <f>ROUND((SUM(L78:L119))/1,2)</f>
        <v>0</v>
      </c>
      <c r="M120" s="140">
        <f>ROUND((SUM(M78:M119))/1,2)</f>
        <v>0</v>
      </c>
      <c r="N120" s="140"/>
      <c r="O120" s="140"/>
      <c r="P120" s="140"/>
      <c r="Q120" s="10"/>
      <c r="R120" s="10"/>
      <c r="S120" s="10">
        <f>ROUND((SUM(S78:S119))/1,2)</f>
        <v>21.05</v>
      </c>
      <c r="T120" s="10"/>
      <c r="U120" s="10"/>
      <c r="V120" s="201">
        <f>ROUND((SUM(V78:V119))/1,2)</f>
        <v>0</v>
      </c>
      <c r="W120" s="218"/>
      <c r="X120" s="138"/>
      <c r="Y120" s="138"/>
      <c r="Z120" s="138"/>
    </row>
    <row r="121" spans="1:26">
      <c r="A121" s="1"/>
      <c r="B121" s="209"/>
      <c r="C121" s="1"/>
      <c r="D121" s="1"/>
      <c r="E121" s="132"/>
      <c r="F121" s="132"/>
      <c r="G121" s="166"/>
      <c r="H121" s="132"/>
      <c r="I121" s="132"/>
      <c r="J121" s="133"/>
      <c r="K121" s="133"/>
      <c r="L121" s="133"/>
      <c r="M121" s="133"/>
      <c r="N121" s="133"/>
      <c r="O121" s="133"/>
      <c r="P121" s="133"/>
      <c r="Q121" s="1"/>
      <c r="R121" s="1"/>
      <c r="S121" s="1"/>
      <c r="T121" s="1"/>
      <c r="U121" s="1"/>
      <c r="V121" s="202"/>
      <c r="W121" s="53"/>
    </row>
    <row r="122" spans="1:26">
      <c r="A122" s="10"/>
      <c r="B122" s="213"/>
      <c r="C122" s="173">
        <v>3</v>
      </c>
      <c r="D122" s="311" t="s">
        <v>170</v>
      </c>
      <c r="E122" s="311"/>
      <c r="F122" s="139"/>
      <c r="G122" s="172"/>
      <c r="H122" s="139"/>
      <c r="I122" s="139"/>
      <c r="J122" s="140"/>
      <c r="K122" s="140"/>
      <c r="L122" s="140"/>
      <c r="M122" s="140"/>
      <c r="N122" s="140"/>
      <c r="O122" s="140"/>
      <c r="P122" s="140"/>
      <c r="Q122" s="10"/>
      <c r="R122" s="10"/>
      <c r="S122" s="10"/>
      <c r="T122" s="10"/>
      <c r="U122" s="10"/>
      <c r="V122" s="198"/>
      <c r="W122" s="218"/>
      <c r="X122" s="138"/>
      <c r="Y122" s="138"/>
      <c r="Z122" s="138"/>
    </row>
    <row r="123" spans="1:26" ht="34.950000000000003" customHeight="1">
      <c r="A123" s="180"/>
      <c r="B123" s="214">
        <v>42</v>
      </c>
      <c r="C123" s="181" t="s">
        <v>732</v>
      </c>
      <c r="D123" s="312" t="s">
        <v>733</v>
      </c>
      <c r="E123" s="312"/>
      <c r="F123" s="175" t="s">
        <v>161</v>
      </c>
      <c r="G123" s="176">
        <v>15</v>
      </c>
      <c r="H123" s="182"/>
      <c r="I123" s="175">
        <f>ROUND(G123*(H123),2)</f>
        <v>0</v>
      </c>
      <c r="J123" s="177">
        <f>ROUND(G123*(N123),2)</f>
        <v>0</v>
      </c>
      <c r="K123" s="178">
        <f>ROUND(G123*(O123),2)</f>
        <v>0</v>
      </c>
      <c r="L123" s="178">
        <f>ROUND(G123*(H123),2)</f>
        <v>0</v>
      </c>
      <c r="M123" s="178"/>
      <c r="N123" s="178">
        <v>0</v>
      </c>
      <c r="O123" s="178"/>
      <c r="P123" s="183">
        <v>2.0000000000000002E-5</v>
      </c>
      <c r="Q123" s="183"/>
      <c r="R123" s="183">
        <v>2.0000000000000002E-5</v>
      </c>
      <c r="S123" s="179">
        <f>ROUND(G123*(P123),3)</f>
        <v>0</v>
      </c>
      <c r="T123" s="179"/>
      <c r="U123" s="179"/>
      <c r="V123" s="199"/>
      <c r="W123" s="53"/>
      <c r="Z123">
        <v>0</v>
      </c>
    </row>
    <row r="124" spans="1:26" ht="25.05" customHeight="1">
      <c r="A124" s="180"/>
      <c r="B124" s="215">
        <v>43</v>
      </c>
      <c r="C124" s="190" t="s">
        <v>734</v>
      </c>
      <c r="D124" s="315" t="s">
        <v>735</v>
      </c>
      <c r="E124" s="315"/>
      <c r="F124" s="185" t="s">
        <v>108</v>
      </c>
      <c r="G124" s="186">
        <v>0.16500000000000001</v>
      </c>
      <c r="H124" s="191"/>
      <c r="I124" s="185">
        <f>ROUND(G124*(H124),2)</f>
        <v>0</v>
      </c>
      <c r="J124" s="187">
        <f>ROUND(G124*(N124),2)</f>
        <v>0</v>
      </c>
      <c r="K124" s="188">
        <f>ROUND(G124*(O124),2)</f>
        <v>0</v>
      </c>
      <c r="L124" s="188">
        <f>ROUND(G124*(H124),2)</f>
        <v>0</v>
      </c>
      <c r="M124" s="188">
        <f>ROUND(G124*(H124),2)</f>
        <v>0</v>
      </c>
      <c r="N124" s="188">
        <v>0</v>
      </c>
      <c r="O124" s="188"/>
      <c r="P124" s="192">
        <v>0.65</v>
      </c>
      <c r="Q124" s="192"/>
      <c r="R124" s="192">
        <v>0.65</v>
      </c>
      <c r="S124" s="189">
        <f>ROUND(G124*(P124),3)</f>
        <v>0.107</v>
      </c>
      <c r="T124" s="189"/>
      <c r="U124" s="189"/>
      <c r="V124" s="200"/>
      <c r="W124" s="53"/>
      <c r="Z124">
        <v>0</v>
      </c>
    </row>
    <row r="125" spans="1:26">
      <c r="A125" s="10"/>
      <c r="B125" s="213"/>
      <c r="C125" s="173">
        <v>3</v>
      </c>
      <c r="D125" s="311" t="s">
        <v>170</v>
      </c>
      <c r="E125" s="311"/>
      <c r="F125" s="139"/>
      <c r="G125" s="172"/>
      <c r="H125" s="139"/>
      <c r="I125" s="141">
        <f>ROUND((SUM(I122:I124))/1,2)</f>
        <v>0</v>
      </c>
      <c r="J125" s="140"/>
      <c r="K125" s="140"/>
      <c r="L125" s="140">
        <f>ROUND((SUM(L122:L124))/1,2)</f>
        <v>0</v>
      </c>
      <c r="M125" s="140">
        <f>ROUND((SUM(M122:M124))/1,2)</f>
        <v>0</v>
      </c>
      <c r="N125" s="140"/>
      <c r="O125" s="140"/>
      <c r="P125" s="140"/>
      <c r="Q125" s="10"/>
      <c r="R125" s="10"/>
      <c r="S125" s="10">
        <f>ROUND((SUM(S122:S124))/1,2)</f>
        <v>0.11</v>
      </c>
      <c r="T125" s="10"/>
      <c r="U125" s="10"/>
      <c r="V125" s="201">
        <f>ROUND((SUM(V122:V124))/1,2)</f>
        <v>0</v>
      </c>
      <c r="W125" s="218"/>
      <c r="X125" s="138"/>
      <c r="Y125" s="138"/>
      <c r="Z125" s="138"/>
    </row>
    <row r="126" spans="1:26">
      <c r="A126" s="1"/>
      <c r="B126" s="209"/>
      <c r="C126" s="1"/>
      <c r="D126" s="1"/>
      <c r="E126" s="132"/>
      <c r="F126" s="132"/>
      <c r="G126" s="166"/>
      <c r="H126" s="132"/>
      <c r="I126" s="132"/>
      <c r="J126" s="133"/>
      <c r="K126" s="133"/>
      <c r="L126" s="133"/>
      <c r="M126" s="133"/>
      <c r="N126" s="133"/>
      <c r="O126" s="133"/>
      <c r="P126" s="133"/>
      <c r="Q126" s="1"/>
      <c r="R126" s="1"/>
      <c r="S126" s="1"/>
      <c r="T126" s="1"/>
      <c r="U126" s="1"/>
      <c r="V126" s="202"/>
      <c r="W126" s="53"/>
    </row>
    <row r="127" spans="1:26">
      <c r="A127" s="10"/>
      <c r="B127" s="213"/>
      <c r="C127" s="173">
        <v>9</v>
      </c>
      <c r="D127" s="311" t="s">
        <v>241</v>
      </c>
      <c r="E127" s="311"/>
      <c r="F127" s="139"/>
      <c r="G127" s="172"/>
      <c r="H127" s="139"/>
      <c r="I127" s="139"/>
      <c r="J127" s="140"/>
      <c r="K127" s="140"/>
      <c r="L127" s="140"/>
      <c r="M127" s="140"/>
      <c r="N127" s="140"/>
      <c r="O127" s="140"/>
      <c r="P127" s="140"/>
      <c r="Q127" s="10"/>
      <c r="R127" s="10"/>
      <c r="S127" s="10"/>
      <c r="T127" s="10"/>
      <c r="U127" s="10"/>
      <c r="V127" s="198"/>
      <c r="W127" s="218"/>
      <c r="X127" s="138"/>
      <c r="Y127" s="138"/>
      <c r="Z127" s="138"/>
    </row>
    <row r="128" spans="1:26" ht="25.05" customHeight="1">
      <c r="A128" s="180"/>
      <c r="B128" s="214">
        <v>44</v>
      </c>
      <c r="C128" s="181" t="s">
        <v>736</v>
      </c>
      <c r="D128" s="312" t="s">
        <v>737</v>
      </c>
      <c r="E128" s="312"/>
      <c r="F128" s="175" t="s">
        <v>130</v>
      </c>
      <c r="G128" s="176">
        <v>384.23</v>
      </c>
      <c r="H128" s="182"/>
      <c r="I128" s="175">
        <f>ROUND(G128*(H128),2)</f>
        <v>0</v>
      </c>
      <c r="J128" s="177">
        <f>ROUND(G128*(N128),2)</f>
        <v>0</v>
      </c>
      <c r="K128" s="178">
        <f>ROUND(G128*(O128),2)</f>
        <v>0</v>
      </c>
      <c r="L128" s="178">
        <f>ROUND(G128*(H128),2)</f>
        <v>0</v>
      </c>
      <c r="M128" s="178"/>
      <c r="N128" s="178">
        <v>0</v>
      </c>
      <c r="O128" s="178"/>
      <c r="P128" s="183">
        <v>3.6999999999999999E-4</v>
      </c>
      <c r="Q128" s="183"/>
      <c r="R128" s="183">
        <v>3.6999999999999999E-4</v>
      </c>
      <c r="S128" s="179">
        <f>ROUND(G128*(P128),3)</f>
        <v>0.14199999999999999</v>
      </c>
      <c r="T128" s="179"/>
      <c r="U128" s="179"/>
      <c r="V128" s="199"/>
      <c r="W128" s="53"/>
      <c r="Z128">
        <v>0</v>
      </c>
    </row>
    <row r="129" spans="1:26" ht="25.05" customHeight="1">
      <c r="A129" s="180"/>
      <c r="B129" s="215">
        <v>45</v>
      </c>
      <c r="C129" s="190" t="s">
        <v>738</v>
      </c>
      <c r="D129" s="315" t="s">
        <v>739</v>
      </c>
      <c r="E129" s="315"/>
      <c r="F129" s="185" t="s">
        <v>302</v>
      </c>
      <c r="G129" s="186">
        <v>441.86500000000001</v>
      </c>
      <c r="H129" s="191"/>
      <c r="I129" s="185">
        <f>ROUND(G129*(H129),2)</f>
        <v>0</v>
      </c>
      <c r="J129" s="187">
        <f>ROUND(G129*(N129),2)</f>
        <v>0</v>
      </c>
      <c r="K129" s="188">
        <f>ROUND(G129*(O129),2)</f>
        <v>0</v>
      </c>
      <c r="L129" s="188">
        <f>ROUND(G129*(H129),2)</f>
        <v>0</v>
      </c>
      <c r="M129" s="188">
        <f>ROUND(G129*(H129),2)</f>
        <v>0</v>
      </c>
      <c r="N129" s="188">
        <v>0</v>
      </c>
      <c r="O129" s="188"/>
      <c r="P129" s="192">
        <v>1.5E-3</v>
      </c>
      <c r="Q129" s="192"/>
      <c r="R129" s="192">
        <v>1.5E-3</v>
      </c>
      <c r="S129" s="189">
        <f>ROUND(G129*(P129),3)</f>
        <v>0.66300000000000003</v>
      </c>
      <c r="T129" s="189"/>
      <c r="U129" s="189"/>
      <c r="V129" s="200"/>
      <c r="W129" s="53"/>
      <c r="Z129">
        <v>0</v>
      </c>
    </row>
    <row r="130" spans="1:26">
      <c r="A130" s="10"/>
      <c r="B130" s="213"/>
      <c r="C130" s="173">
        <v>9</v>
      </c>
      <c r="D130" s="311" t="s">
        <v>241</v>
      </c>
      <c r="E130" s="311"/>
      <c r="F130" s="139"/>
      <c r="G130" s="172"/>
      <c r="H130" s="139"/>
      <c r="I130" s="141">
        <f>ROUND((SUM(I127:I129))/1,2)</f>
        <v>0</v>
      </c>
      <c r="J130" s="140"/>
      <c r="K130" s="140"/>
      <c r="L130" s="140">
        <f>ROUND((SUM(L127:L129))/1,2)</f>
        <v>0</v>
      </c>
      <c r="M130" s="140">
        <f>ROUND((SUM(M127:M129))/1,2)</f>
        <v>0</v>
      </c>
      <c r="N130" s="140"/>
      <c r="O130" s="140"/>
      <c r="P130" s="140"/>
      <c r="Q130" s="10"/>
      <c r="R130" s="10"/>
      <c r="S130" s="10">
        <f>ROUND((SUM(S127:S129))/1,2)</f>
        <v>0.81</v>
      </c>
      <c r="T130" s="10"/>
      <c r="U130" s="10"/>
      <c r="V130" s="201">
        <f>ROUND((SUM(V127:V129))/1,2)</f>
        <v>0</v>
      </c>
      <c r="W130" s="218"/>
      <c r="X130" s="138"/>
      <c r="Y130" s="138"/>
      <c r="Z130" s="138"/>
    </row>
    <row r="131" spans="1:26">
      <c r="A131" s="1"/>
      <c r="B131" s="209"/>
      <c r="C131" s="1"/>
      <c r="D131" s="1"/>
      <c r="E131" s="132"/>
      <c r="F131" s="132"/>
      <c r="G131" s="166"/>
      <c r="H131" s="132"/>
      <c r="I131" s="132"/>
      <c r="J131" s="133"/>
      <c r="K131" s="133"/>
      <c r="L131" s="133"/>
      <c r="M131" s="133"/>
      <c r="N131" s="133"/>
      <c r="O131" s="133"/>
      <c r="P131" s="133"/>
      <c r="Q131" s="1"/>
      <c r="R131" s="1"/>
      <c r="S131" s="1"/>
      <c r="T131" s="1"/>
      <c r="U131" s="1"/>
      <c r="V131" s="202"/>
      <c r="W131" s="53"/>
    </row>
    <row r="132" spans="1:26">
      <c r="A132" s="10"/>
      <c r="B132" s="213"/>
      <c r="C132" s="173">
        <v>99</v>
      </c>
      <c r="D132" s="311" t="s">
        <v>294</v>
      </c>
      <c r="E132" s="311"/>
      <c r="F132" s="10"/>
      <c r="G132" s="172"/>
      <c r="H132" s="139"/>
      <c r="I132" s="139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98"/>
      <c r="W132" s="218"/>
      <c r="X132" s="138"/>
      <c r="Y132" s="138"/>
      <c r="Z132" s="138"/>
    </row>
    <row r="133" spans="1:26" ht="25.05" customHeight="1">
      <c r="A133" s="180"/>
      <c r="B133" s="214">
        <v>46</v>
      </c>
      <c r="C133" s="181" t="s">
        <v>740</v>
      </c>
      <c r="D133" s="312" t="s">
        <v>741</v>
      </c>
      <c r="E133" s="312"/>
      <c r="F133" s="174" t="s">
        <v>135</v>
      </c>
      <c r="G133" s="176">
        <v>29.277000000000001</v>
      </c>
      <c r="H133" s="182"/>
      <c r="I133" s="175">
        <f>ROUND(G133*(H133),2)</f>
        <v>0</v>
      </c>
      <c r="J133" s="174">
        <f>ROUND(G133*(N133),2)</f>
        <v>0</v>
      </c>
      <c r="K133" s="179">
        <f>ROUND(G133*(O133),2)</f>
        <v>0</v>
      </c>
      <c r="L133" s="179">
        <f>ROUND(G133*(H133),2)</f>
        <v>0</v>
      </c>
      <c r="M133" s="179"/>
      <c r="N133" s="179">
        <v>0</v>
      </c>
      <c r="O133" s="179"/>
      <c r="P133" s="183"/>
      <c r="Q133" s="183"/>
      <c r="R133" s="183"/>
      <c r="S133" s="179">
        <f>ROUND(G133*(P133),3)</f>
        <v>0</v>
      </c>
      <c r="T133" s="179"/>
      <c r="U133" s="179"/>
      <c r="V133" s="199"/>
      <c r="W133" s="53"/>
      <c r="Z133">
        <v>0</v>
      </c>
    </row>
    <row r="134" spans="1:26">
      <c r="A134" s="10"/>
      <c r="B134" s="213"/>
      <c r="C134" s="173">
        <v>99</v>
      </c>
      <c r="D134" s="311" t="s">
        <v>294</v>
      </c>
      <c r="E134" s="311"/>
      <c r="F134" s="10"/>
      <c r="G134" s="172"/>
      <c r="H134" s="139"/>
      <c r="I134" s="141">
        <f>ROUND((SUM(I132:I133))/1,2)</f>
        <v>0</v>
      </c>
      <c r="J134" s="10"/>
      <c r="K134" s="10"/>
      <c r="L134" s="10">
        <f>ROUND((SUM(L132:L133))/1,2)</f>
        <v>0</v>
      </c>
      <c r="M134" s="10">
        <f>ROUND((SUM(M132:M133))/1,2)</f>
        <v>0</v>
      </c>
      <c r="N134" s="10"/>
      <c r="O134" s="10"/>
      <c r="P134" s="193"/>
      <c r="Q134" s="1"/>
      <c r="R134" s="1"/>
      <c r="S134" s="193">
        <f>ROUND((SUM(S132:S133))/1,2)</f>
        <v>0</v>
      </c>
      <c r="T134" s="2"/>
      <c r="U134" s="2"/>
      <c r="V134" s="201">
        <f>ROUND((SUM(V132:V133))/1,2)</f>
        <v>0</v>
      </c>
      <c r="W134" s="53"/>
    </row>
    <row r="135" spans="1:26">
      <c r="A135" s="1"/>
      <c r="B135" s="209"/>
      <c r="C135" s="1"/>
      <c r="D135" s="1"/>
      <c r="E135" s="1"/>
      <c r="F135" s="1"/>
      <c r="G135" s="166"/>
      <c r="H135" s="132"/>
      <c r="I135" s="13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202"/>
      <c r="W135" s="53"/>
    </row>
    <row r="136" spans="1:26">
      <c r="A136" s="10"/>
      <c r="B136" s="213"/>
      <c r="C136" s="10"/>
      <c r="D136" s="313" t="s">
        <v>65</v>
      </c>
      <c r="E136" s="313"/>
      <c r="F136" s="10"/>
      <c r="G136" s="172"/>
      <c r="H136" s="139"/>
      <c r="I136" s="141">
        <f>ROUND((SUM(I77:I135))/2,2)</f>
        <v>0</v>
      </c>
      <c r="J136" s="10"/>
      <c r="K136" s="10"/>
      <c r="L136" s="10">
        <f>ROUND((SUM(L77:L135))/2,2)</f>
        <v>0</v>
      </c>
      <c r="M136" s="10">
        <f>ROUND((SUM(M77:M135))/2,2)</f>
        <v>0</v>
      </c>
      <c r="N136" s="10"/>
      <c r="O136" s="10"/>
      <c r="P136" s="193"/>
      <c r="Q136" s="1"/>
      <c r="R136" s="1"/>
      <c r="S136" s="193">
        <f>ROUND((SUM(S77:S135))/2,2)</f>
        <v>21.96</v>
      </c>
      <c r="T136" s="1"/>
      <c r="U136" s="1"/>
      <c r="V136" s="201">
        <f>ROUND((SUM(V77:V135))/2,2)</f>
        <v>0</v>
      </c>
      <c r="W136" s="53"/>
    </row>
    <row r="137" spans="1:26">
      <c r="A137" s="1"/>
      <c r="B137" s="216"/>
      <c r="C137" s="194"/>
      <c r="D137" s="314" t="s">
        <v>91</v>
      </c>
      <c r="E137" s="314"/>
      <c r="F137" s="194"/>
      <c r="G137" s="195"/>
      <c r="H137" s="196"/>
      <c r="I137" s="196">
        <f>ROUND((SUM(I77:I136))/3,2)</f>
        <v>0</v>
      </c>
      <c r="J137" s="194"/>
      <c r="K137" s="194">
        <f>ROUND((SUM(K77:K136))/3,2)</f>
        <v>0</v>
      </c>
      <c r="L137" s="194">
        <f>ROUND((SUM(L77:L136))/3,2)</f>
        <v>0</v>
      </c>
      <c r="M137" s="194">
        <f>ROUND((SUM(M77:M136))/3,2)</f>
        <v>0</v>
      </c>
      <c r="N137" s="194"/>
      <c r="O137" s="194"/>
      <c r="P137" s="195"/>
      <c r="Q137" s="194"/>
      <c r="R137" s="194"/>
      <c r="S137" s="195">
        <f>ROUND((SUM(S77:S136))/3,2)</f>
        <v>21.96</v>
      </c>
      <c r="T137" s="194"/>
      <c r="U137" s="194"/>
      <c r="V137" s="203">
        <f>ROUND((SUM(V77:V136))/3,2)</f>
        <v>0</v>
      </c>
      <c r="W137" s="53"/>
      <c r="Y137">
        <f>(SUM(Y77:Y136))</f>
        <v>0</v>
      </c>
      <c r="Z137">
        <f>(SUM(Z77:Z136))</f>
        <v>0</v>
      </c>
    </row>
  </sheetData>
  <mergeCells count="104"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62:D62"/>
    <mergeCell ref="B66:V66"/>
    <mergeCell ref="H1:I1"/>
    <mergeCell ref="B68:E68"/>
    <mergeCell ref="B69:E69"/>
    <mergeCell ref="B70:E70"/>
    <mergeCell ref="I68:P68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119:E119"/>
    <mergeCell ref="D120:E120"/>
    <mergeCell ref="D122:E122"/>
    <mergeCell ref="D123:E123"/>
    <mergeCell ref="D124:E124"/>
    <mergeCell ref="D125:E125"/>
    <mergeCell ref="D113:E113"/>
    <mergeCell ref="D114:E114"/>
    <mergeCell ref="D115:E115"/>
    <mergeCell ref="D116:E116"/>
    <mergeCell ref="D117:E117"/>
    <mergeCell ref="D118:E118"/>
    <mergeCell ref="D134:E134"/>
    <mergeCell ref="D136:E136"/>
    <mergeCell ref="D137:E137"/>
    <mergeCell ref="D127:E127"/>
    <mergeCell ref="D128:E128"/>
    <mergeCell ref="D129:E129"/>
    <mergeCell ref="D130:E130"/>
    <mergeCell ref="D132:E132"/>
    <mergeCell ref="D133:E133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6:B76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Sadové úpravy</oddHeader>
    <oddFooter>&amp;RStrana &amp;P z &amp;N    &amp;L&amp;7Spracované systémom Systematic® Kalkulus, tel.: 051 77 10 585</oddFooter>
  </headerFooter>
  <rowBreaks count="2" manualBreakCount="2">
    <brk id="40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80"/>
  <sheetViews>
    <sheetView workbookViewId="0">
      <pane ySplit="1" topLeftCell="A62" activePane="bottomLeft" state="frozen"/>
      <selection pane="bottomLeft" activeCell="A73" sqref="A73:XFD73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742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/>
      <c r="D15" s="58"/>
      <c r="E15" s="67"/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>
        <f>'ZTI zdravotechnika'!E57</f>
        <v>0</v>
      </c>
      <c r="D16" s="92">
        <f>'ZTI zdravotechnika'!F57</f>
        <v>0</v>
      </c>
      <c r="E16" s="93">
        <f>'ZTI zdravotechnika'!G57</f>
        <v>0</v>
      </c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(SUM(Z74:Z79))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/>
      <c r="D17" s="58"/>
      <c r="E17" s="67"/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/>
      <c r="D19" s="60"/>
      <c r="E19" s="68"/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P27-SUM('ZTI zdravotechnika'!K74:'ZTI zdravotechnika'!K79)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SUM('ZTI zdravotechnika'!K74:'ZTI zdravotechnika'!K79)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742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74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743</v>
      </c>
      <c r="C56" s="331"/>
      <c r="D56" s="331"/>
      <c r="E56" s="139">
        <f>'ZTI zdravotechnika'!L77</f>
        <v>0</v>
      </c>
      <c r="F56" s="139">
        <f>'ZTI zdravotechnika'!M77</f>
        <v>0</v>
      </c>
      <c r="G56" s="139">
        <f>'ZTI zdravotechnika'!I77</f>
        <v>0</v>
      </c>
      <c r="H56" s="140">
        <f>'ZTI zdravotechnika'!S77</f>
        <v>0</v>
      </c>
      <c r="I56" s="140">
        <f>'ZTI zdravotechnika'!V77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2" t="s">
        <v>74</v>
      </c>
      <c r="C57" s="313"/>
      <c r="D57" s="313"/>
      <c r="E57" s="141">
        <f>'ZTI zdravotechnika'!L79</f>
        <v>0</v>
      </c>
      <c r="F57" s="141">
        <f>'ZTI zdravotechnika'!M79</f>
        <v>0</v>
      </c>
      <c r="G57" s="141">
        <f>'ZTI zdravotechnika'!I79</f>
        <v>0</v>
      </c>
      <c r="H57" s="142">
        <f>'ZTI zdravotechnika'!S79</f>
        <v>0</v>
      </c>
      <c r="I57" s="142">
        <f>'ZTI zdravotechnika'!V79</f>
        <v>0</v>
      </c>
      <c r="J57" s="142"/>
      <c r="K57" s="142"/>
      <c r="L57" s="142"/>
      <c r="M57" s="142"/>
      <c r="N57" s="142"/>
      <c r="O57" s="142"/>
      <c r="P57" s="142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"/>
      <c r="B58" s="209"/>
      <c r="C58" s="1"/>
      <c r="D58" s="1"/>
      <c r="E58" s="132"/>
      <c r="F58" s="132"/>
      <c r="G58" s="132"/>
      <c r="H58" s="133"/>
      <c r="I58" s="133"/>
      <c r="J58" s="133"/>
      <c r="K58" s="133"/>
      <c r="L58" s="133"/>
      <c r="M58" s="133"/>
      <c r="N58" s="133"/>
      <c r="O58" s="133"/>
      <c r="P58" s="133"/>
      <c r="V58" s="152"/>
      <c r="W58" s="53"/>
    </row>
    <row r="59" spans="1:26">
      <c r="A59" s="143"/>
      <c r="B59" s="333" t="s">
        <v>91</v>
      </c>
      <c r="C59" s="334"/>
      <c r="D59" s="334"/>
      <c r="E59" s="145">
        <f>'ZTI zdravotechnika'!L80</f>
        <v>0</v>
      </c>
      <c r="F59" s="145">
        <f>'ZTI zdravotechnika'!M80</f>
        <v>0</v>
      </c>
      <c r="G59" s="145">
        <f>'ZTI zdravotechnika'!I80</f>
        <v>0</v>
      </c>
      <c r="H59" s="146">
        <f>'ZTI zdravotechnika'!S80</f>
        <v>0</v>
      </c>
      <c r="I59" s="146">
        <f>'ZTI zdravotechnika'!V80</f>
        <v>0</v>
      </c>
      <c r="J59" s="147"/>
      <c r="K59" s="147"/>
      <c r="L59" s="147"/>
      <c r="M59" s="147"/>
      <c r="N59" s="147"/>
      <c r="O59" s="147"/>
      <c r="P59" s="147"/>
      <c r="Q59" s="148"/>
      <c r="R59" s="148"/>
      <c r="S59" s="148"/>
      <c r="T59" s="148"/>
      <c r="U59" s="148"/>
      <c r="V59" s="153"/>
      <c r="W59" s="218"/>
      <c r="X59" s="144"/>
      <c r="Y59" s="144"/>
      <c r="Z59" s="144"/>
    </row>
    <row r="60" spans="1:26">
      <c r="A60" s="15"/>
      <c r="B60" s="42"/>
      <c r="C60" s="3"/>
      <c r="D60" s="3"/>
      <c r="E60" s="14"/>
      <c r="F60" s="14"/>
      <c r="G60" s="14"/>
      <c r="H60" s="154"/>
      <c r="I60" s="154"/>
      <c r="J60" s="154"/>
      <c r="K60" s="154"/>
      <c r="L60" s="154"/>
      <c r="M60" s="154"/>
      <c r="N60" s="154"/>
      <c r="O60" s="154"/>
      <c r="P60" s="154"/>
      <c r="Q60" s="11"/>
      <c r="R60" s="11"/>
      <c r="S60" s="11"/>
      <c r="T60" s="11"/>
      <c r="U60" s="11"/>
      <c r="V60" s="11"/>
      <c r="W60" s="53"/>
    </row>
    <row r="61" spans="1:26">
      <c r="A61" s="15"/>
      <c r="B61" s="42"/>
      <c r="C61" s="3"/>
      <c r="D61" s="3"/>
      <c r="E61" s="14"/>
      <c r="F61" s="14"/>
      <c r="G61" s="14"/>
      <c r="H61" s="154"/>
      <c r="I61" s="154"/>
      <c r="J61" s="154"/>
      <c r="K61" s="154"/>
      <c r="L61" s="154"/>
      <c r="M61" s="154"/>
      <c r="N61" s="154"/>
      <c r="O61" s="154"/>
      <c r="P61" s="154"/>
      <c r="Q61" s="11"/>
      <c r="R61" s="11"/>
      <c r="S61" s="11"/>
      <c r="T61" s="11"/>
      <c r="U61" s="11"/>
      <c r="V61" s="11"/>
      <c r="W61" s="53"/>
    </row>
    <row r="62" spans="1:26">
      <c r="A62" s="15"/>
      <c r="B62" s="38"/>
      <c r="C62" s="8"/>
      <c r="D62" s="8"/>
      <c r="E62" s="27"/>
      <c r="F62" s="27"/>
      <c r="G62" s="27"/>
      <c r="H62" s="155"/>
      <c r="I62" s="155"/>
      <c r="J62" s="155"/>
      <c r="K62" s="155"/>
      <c r="L62" s="155"/>
      <c r="M62" s="155"/>
      <c r="N62" s="155"/>
      <c r="O62" s="155"/>
      <c r="P62" s="155"/>
      <c r="Q62" s="16"/>
      <c r="R62" s="16"/>
      <c r="S62" s="16"/>
      <c r="T62" s="16"/>
      <c r="U62" s="16"/>
      <c r="V62" s="16"/>
      <c r="W62" s="53"/>
    </row>
    <row r="63" spans="1:26" ht="34.950000000000003" customHeight="1">
      <c r="A63" s="1"/>
      <c r="B63" s="317" t="s">
        <v>92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53"/>
    </row>
    <row r="64" spans="1:26">
      <c r="A64" s="15"/>
      <c r="B64" s="96"/>
      <c r="C64" s="19"/>
      <c r="D64" s="19"/>
      <c r="E64" s="98"/>
      <c r="F64" s="98"/>
      <c r="G64" s="98"/>
      <c r="H64" s="169"/>
      <c r="I64" s="169"/>
      <c r="J64" s="169"/>
      <c r="K64" s="169"/>
      <c r="L64" s="169"/>
      <c r="M64" s="169"/>
      <c r="N64" s="169"/>
      <c r="O64" s="169"/>
      <c r="P64" s="169"/>
      <c r="Q64" s="20"/>
      <c r="R64" s="20"/>
      <c r="S64" s="20"/>
      <c r="T64" s="20"/>
      <c r="U64" s="20"/>
      <c r="V64" s="20"/>
      <c r="W64" s="53"/>
    </row>
    <row r="65" spans="1:26" ht="19.95" customHeight="1">
      <c r="A65" s="204"/>
      <c r="B65" s="321" t="s">
        <v>30</v>
      </c>
      <c r="C65" s="322"/>
      <c r="D65" s="322"/>
      <c r="E65" s="323"/>
      <c r="F65" s="167"/>
      <c r="G65" s="167"/>
      <c r="H65" s="168" t="s">
        <v>27</v>
      </c>
      <c r="I65" s="327"/>
      <c r="J65" s="328"/>
      <c r="K65" s="328"/>
      <c r="L65" s="328"/>
      <c r="M65" s="328"/>
      <c r="N65" s="328"/>
      <c r="O65" s="328"/>
      <c r="P65" s="329"/>
      <c r="Q65" s="18"/>
      <c r="R65" s="18"/>
      <c r="S65" s="18"/>
      <c r="T65" s="18"/>
      <c r="U65" s="18"/>
      <c r="V65" s="18"/>
      <c r="W65" s="53"/>
    </row>
    <row r="66" spans="1:26" ht="19.95" customHeight="1">
      <c r="A66" s="204"/>
      <c r="B66" s="324" t="s">
        <v>31</v>
      </c>
      <c r="C66" s="325"/>
      <c r="D66" s="325"/>
      <c r="E66" s="326"/>
      <c r="F66" s="163"/>
      <c r="G66" s="163"/>
      <c r="H66" s="164" t="s">
        <v>25</v>
      </c>
      <c r="I66" s="164"/>
      <c r="J66" s="154"/>
      <c r="K66" s="154"/>
      <c r="L66" s="154"/>
      <c r="M66" s="154"/>
      <c r="N66" s="154"/>
      <c r="O66" s="154"/>
      <c r="P66" s="154"/>
      <c r="Q66" s="11"/>
      <c r="R66" s="11"/>
      <c r="S66" s="11"/>
      <c r="T66" s="11"/>
      <c r="U66" s="11"/>
      <c r="V66" s="11"/>
      <c r="W66" s="53"/>
    </row>
    <row r="67" spans="1:26" ht="19.95" customHeight="1">
      <c r="A67" s="204"/>
      <c r="B67" s="324" t="s">
        <v>32</v>
      </c>
      <c r="C67" s="325"/>
      <c r="D67" s="325"/>
      <c r="E67" s="326"/>
      <c r="F67" s="163"/>
      <c r="G67" s="163"/>
      <c r="H67" s="164" t="s">
        <v>103</v>
      </c>
      <c r="I67" s="164" t="s">
        <v>29</v>
      </c>
      <c r="J67" s="154"/>
      <c r="K67" s="154"/>
      <c r="L67" s="154"/>
      <c r="M67" s="154"/>
      <c r="N67" s="154"/>
      <c r="O67" s="154"/>
      <c r="P67" s="154"/>
      <c r="Q67" s="11"/>
      <c r="R67" s="11"/>
      <c r="S67" s="11"/>
      <c r="T67" s="11"/>
      <c r="U67" s="11"/>
      <c r="V67" s="11"/>
      <c r="W67" s="53"/>
    </row>
    <row r="68" spans="1:26" ht="19.95" customHeight="1">
      <c r="A68" s="15"/>
      <c r="B68" s="208" t="s">
        <v>104</v>
      </c>
      <c r="C68" s="3"/>
      <c r="D68" s="3"/>
      <c r="E68" s="14"/>
      <c r="F68" s="14"/>
      <c r="G68" s="14"/>
      <c r="H68" s="154"/>
      <c r="I68" s="154"/>
      <c r="J68" s="154"/>
      <c r="K68" s="154"/>
      <c r="L68" s="154"/>
      <c r="M68" s="154"/>
      <c r="N68" s="154"/>
      <c r="O68" s="154"/>
      <c r="P68" s="154"/>
      <c r="Q68" s="11"/>
      <c r="R68" s="11"/>
      <c r="S68" s="11"/>
      <c r="T68" s="11"/>
      <c r="U68" s="11"/>
      <c r="V68" s="11"/>
      <c r="W68" s="53"/>
    </row>
    <row r="69" spans="1:26" ht="19.95" customHeight="1">
      <c r="A69" s="15"/>
      <c r="B69" s="208" t="s">
        <v>742</v>
      </c>
      <c r="C69" s="3"/>
      <c r="D69" s="3"/>
      <c r="E69" s="14"/>
      <c r="F69" s="14"/>
      <c r="G69" s="14"/>
      <c r="H69" s="154"/>
      <c r="I69" s="154"/>
      <c r="J69" s="154"/>
      <c r="K69" s="154"/>
      <c r="L69" s="154"/>
      <c r="M69" s="154"/>
      <c r="N69" s="154"/>
      <c r="O69" s="154"/>
      <c r="P69" s="154"/>
      <c r="Q69" s="11"/>
      <c r="R69" s="11"/>
      <c r="S69" s="11"/>
      <c r="T69" s="11"/>
      <c r="U69" s="11"/>
      <c r="V69" s="11"/>
      <c r="W69" s="53"/>
    </row>
    <row r="70" spans="1:26" ht="19.95" customHeight="1">
      <c r="A70" s="15"/>
      <c r="B70" s="42"/>
      <c r="C70" s="3"/>
      <c r="D70" s="3"/>
      <c r="E70" s="14"/>
      <c r="F70" s="14"/>
      <c r="G70" s="14"/>
      <c r="H70" s="154"/>
      <c r="I70" s="154"/>
      <c r="J70" s="154"/>
      <c r="K70" s="154"/>
      <c r="L70" s="154"/>
      <c r="M70" s="154"/>
      <c r="N70" s="154"/>
      <c r="O70" s="154"/>
      <c r="P70" s="154"/>
      <c r="Q70" s="11"/>
      <c r="R70" s="11"/>
      <c r="S70" s="11"/>
      <c r="T70" s="11"/>
      <c r="U70" s="11"/>
      <c r="V70" s="11"/>
      <c r="W70" s="53"/>
    </row>
    <row r="71" spans="1:26" ht="19.95" customHeight="1">
      <c r="A71" s="15"/>
      <c r="B71" s="42"/>
      <c r="C71" s="3"/>
      <c r="D71" s="3"/>
      <c r="E71" s="14"/>
      <c r="F71" s="14"/>
      <c r="G71" s="14"/>
      <c r="H71" s="154"/>
      <c r="I71" s="154"/>
      <c r="J71" s="154"/>
      <c r="K71" s="154"/>
      <c r="L71" s="154"/>
      <c r="M71" s="154"/>
      <c r="N71" s="154"/>
      <c r="O71" s="154"/>
      <c r="P71" s="154"/>
      <c r="Q71" s="11"/>
      <c r="R71" s="11"/>
      <c r="S71" s="11"/>
      <c r="T71" s="11"/>
      <c r="U71" s="11"/>
      <c r="V71" s="11"/>
      <c r="W71" s="53"/>
    </row>
    <row r="72" spans="1:26" ht="19.95" customHeight="1">
      <c r="A72" s="15"/>
      <c r="B72" s="210" t="s">
        <v>64</v>
      </c>
      <c r="C72" s="165"/>
      <c r="D72" s="165"/>
      <c r="E72" s="14"/>
      <c r="F72" s="14"/>
      <c r="G72" s="14"/>
      <c r="H72" s="154"/>
      <c r="I72" s="154"/>
      <c r="J72" s="154"/>
      <c r="K72" s="154"/>
      <c r="L72" s="154"/>
      <c r="M72" s="154"/>
      <c r="N72" s="154"/>
      <c r="O72" s="154"/>
      <c r="P72" s="154"/>
      <c r="Q72" s="11"/>
      <c r="R72" s="11"/>
      <c r="S72" s="11"/>
      <c r="T72" s="11"/>
      <c r="U72" s="11"/>
      <c r="V72" s="11"/>
      <c r="W72" s="53"/>
    </row>
    <row r="73" spans="1:26">
      <c r="A73" s="2"/>
      <c r="B73" s="211" t="s">
        <v>93</v>
      </c>
      <c r="C73" s="128" t="s">
        <v>94</v>
      </c>
      <c r="D73" s="128" t="s">
        <v>95</v>
      </c>
      <c r="E73" s="156"/>
      <c r="F73" s="156" t="s">
        <v>96</v>
      </c>
      <c r="G73" s="156" t="s">
        <v>97</v>
      </c>
      <c r="H73" s="157" t="s">
        <v>98</v>
      </c>
      <c r="I73" s="157" t="s">
        <v>99</v>
      </c>
      <c r="J73" s="157"/>
      <c r="K73" s="157"/>
      <c r="L73" s="157"/>
      <c r="M73" s="157"/>
      <c r="N73" s="157"/>
      <c r="O73" s="157"/>
      <c r="P73" s="157" t="s">
        <v>100</v>
      </c>
      <c r="Q73" s="158"/>
      <c r="R73" s="158"/>
      <c r="S73" s="128" t="s">
        <v>101</v>
      </c>
      <c r="T73" s="159"/>
      <c r="U73" s="159"/>
      <c r="V73" s="128" t="s">
        <v>102</v>
      </c>
      <c r="W73" s="53"/>
    </row>
    <row r="74" spans="1:26">
      <c r="A74" s="10"/>
      <c r="B74" s="212"/>
      <c r="C74" s="170"/>
      <c r="D74" s="316" t="s">
        <v>74</v>
      </c>
      <c r="E74" s="316"/>
      <c r="F74" s="135"/>
      <c r="G74" s="171"/>
      <c r="H74" s="135"/>
      <c r="I74" s="135"/>
      <c r="J74" s="136"/>
      <c r="K74" s="136"/>
      <c r="L74" s="136"/>
      <c r="M74" s="136"/>
      <c r="N74" s="136"/>
      <c r="O74" s="136"/>
      <c r="P74" s="136"/>
      <c r="Q74" s="134"/>
      <c r="R74" s="134"/>
      <c r="S74" s="134"/>
      <c r="T74" s="134"/>
      <c r="U74" s="134"/>
      <c r="V74" s="197"/>
      <c r="W74" s="218"/>
      <c r="X74" s="138"/>
      <c r="Y74" s="138"/>
      <c r="Z74" s="138"/>
    </row>
    <row r="75" spans="1:26">
      <c r="A75" s="10"/>
      <c r="B75" s="213"/>
      <c r="C75" s="173">
        <v>721</v>
      </c>
      <c r="D75" s="311" t="s">
        <v>744</v>
      </c>
      <c r="E75" s="311"/>
      <c r="F75" s="139"/>
      <c r="G75" s="172"/>
      <c r="H75" s="139"/>
      <c r="I75" s="139"/>
      <c r="J75" s="140"/>
      <c r="K75" s="140"/>
      <c r="L75" s="140"/>
      <c r="M75" s="140"/>
      <c r="N75" s="140"/>
      <c r="O75" s="140"/>
      <c r="P75" s="140"/>
      <c r="Q75" s="10"/>
      <c r="R75" s="10"/>
      <c r="S75" s="10"/>
      <c r="T75" s="10"/>
      <c r="U75" s="10"/>
      <c r="V75" s="198"/>
      <c r="W75" s="218"/>
      <c r="X75" s="138"/>
      <c r="Y75" s="138"/>
      <c r="Z75" s="138"/>
    </row>
    <row r="76" spans="1:26" ht="25.05" customHeight="1">
      <c r="A76" s="180"/>
      <c r="B76" s="214">
        <v>1</v>
      </c>
      <c r="C76" s="181" t="s">
        <v>745</v>
      </c>
      <c r="D76" s="312" t="s">
        <v>746</v>
      </c>
      <c r="E76" s="312"/>
      <c r="F76" s="175" t="s">
        <v>243</v>
      </c>
      <c r="G76" s="176">
        <v>1</v>
      </c>
      <c r="H76" s="182"/>
      <c r="I76" s="175">
        <f>ROUND(G76*(H76),2)</f>
        <v>0</v>
      </c>
      <c r="J76" s="177">
        <f>ROUND(G76*(N76),2)</f>
        <v>0</v>
      </c>
      <c r="K76" s="178">
        <f>ROUND(G76*(O76),2)</f>
        <v>0</v>
      </c>
      <c r="L76" s="178">
        <f>ROUND(G76*(H76),2)</f>
        <v>0</v>
      </c>
      <c r="M76" s="178"/>
      <c r="N76" s="178">
        <v>0</v>
      </c>
      <c r="O76" s="178"/>
      <c r="P76" s="183"/>
      <c r="Q76" s="183"/>
      <c r="R76" s="183"/>
      <c r="S76" s="179">
        <f>ROUND(G76*(P76),3)</f>
        <v>0</v>
      </c>
      <c r="T76" s="179"/>
      <c r="U76" s="179"/>
      <c r="V76" s="199"/>
      <c r="W76" s="53"/>
      <c r="Z76">
        <v>0</v>
      </c>
    </row>
    <row r="77" spans="1:26">
      <c r="A77" s="10"/>
      <c r="B77" s="213"/>
      <c r="C77" s="173">
        <v>721</v>
      </c>
      <c r="D77" s="311" t="s">
        <v>744</v>
      </c>
      <c r="E77" s="311"/>
      <c r="F77" s="139"/>
      <c r="G77" s="172"/>
      <c r="H77" s="139"/>
      <c r="I77" s="141">
        <f>ROUND((SUM(I75:I76))/1,2)</f>
        <v>0</v>
      </c>
      <c r="J77" s="140"/>
      <c r="K77" s="140"/>
      <c r="L77" s="140">
        <f>ROUND((SUM(L75:L76))/1,2)</f>
        <v>0</v>
      </c>
      <c r="M77" s="140">
        <f>ROUND((SUM(M75:M76))/1,2)</f>
        <v>0</v>
      </c>
      <c r="N77" s="140"/>
      <c r="O77" s="140"/>
      <c r="P77" s="193"/>
      <c r="Q77" s="1"/>
      <c r="R77" s="1"/>
      <c r="S77" s="193">
        <f>ROUND((SUM(S75:S76))/1,2)</f>
        <v>0</v>
      </c>
      <c r="T77" s="2"/>
      <c r="U77" s="2"/>
      <c r="V77" s="201">
        <f>ROUND((SUM(V75:V76))/1,2)</f>
        <v>0</v>
      </c>
      <c r="W77" s="53"/>
    </row>
    <row r="78" spans="1:26">
      <c r="A78" s="1"/>
      <c r="B78" s="209"/>
      <c r="C78" s="1"/>
      <c r="D78" s="1"/>
      <c r="E78" s="132"/>
      <c r="F78" s="132"/>
      <c r="G78" s="166"/>
      <c r="H78" s="132"/>
      <c r="I78" s="132"/>
      <c r="J78" s="133"/>
      <c r="K78" s="133"/>
      <c r="L78" s="133"/>
      <c r="M78" s="133"/>
      <c r="N78" s="133"/>
      <c r="O78" s="133"/>
      <c r="P78" s="133"/>
      <c r="Q78" s="1"/>
      <c r="R78" s="1"/>
      <c r="S78" s="1"/>
      <c r="T78" s="1"/>
      <c r="U78" s="1"/>
      <c r="V78" s="202"/>
      <c r="W78" s="53"/>
    </row>
    <row r="79" spans="1:26">
      <c r="A79" s="10"/>
      <c r="B79" s="213"/>
      <c r="C79" s="10"/>
      <c r="D79" s="313" t="s">
        <v>74</v>
      </c>
      <c r="E79" s="313"/>
      <c r="F79" s="139"/>
      <c r="G79" s="172"/>
      <c r="H79" s="139"/>
      <c r="I79" s="141">
        <f>ROUND((SUM(I74:I78))/2,2)</f>
        <v>0</v>
      </c>
      <c r="J79" s="140"/>
      <c r="K79" s="140"/>
      <c r="L79" s="140">
        <f>ROUND((SUM(L74:L78))/2,2)</f>
        <v>0</v>
      </c>
      <c r="M79" s="140">
        <f>ROUND((SUM(M74:M78))/2,2)</f>
        <v>0</v>
      </c>
      <c r="N79" s="140"/>
      <c r="O79" s="140"/>
      <c r="P79" s="193"/>
      <c r="Q79" s="1"/>
      <c r="R79" s="1"/>
      <c r="S79" s="193">
        <f>ROUND((SUM(S74:S78))/2,2)</f>
        <v>0</v>
      </c>
      <c r="T79" s="1"/>
      <c r="U79" s="1"/>
      <c r="V79" s="201">
        <f>ROUND((SUM(V74:V78))/2,2)</f>
        <v>0</v>
      </c>
      <c r="W79" s="53"/>
    </row>
    <row r="80" spans="1:26">
      <c r="A80" s="1"/>
      <c r="B80" s="216"/>
      <c r="C80" s="194"/>
      <c r="D80" s="314" t="s">
        <v>91</v>
      </c>
      <c r="E80" s="314"/>
      <c r="F80" s="196"/>
      <c r="G80" s="195"/>
      <c r="H80" s="196"/>
      <c r="I80" s="196">
        <f>ROUND((SUM(I74:I79))/3,2)</f>
        <v>0</v>
      </c>
      <c r="J80" s="220"/>
      <c r="K80" s="220">
        <f>ROUND((SUM(K74:K79))/3,2)</f>
        <v>0</v>
      </c>
      <c r="L80" s="220">
        <f>ROUND((SUM(L74:L79))/3,2)</f>
        <v>0</v>
      </c>
      <c r="M80" s="220">
        <f>ROUND((SUM(M74:M79))/3,2)</f>
        <v>0</v>
      </c>
      <c r="N80" s="220"/>
      <c r="O80" s="220"/>
      <c r="P80" s="195"/>
      <c r="Q80" s="194"/>
      <c r="R80" s="194"/>
      <c r="S80" s="195">
        <f>ROUND((SUM(S74:S79))/3,2)</f>
        <v>0</v>
      </c>
      <c r="T80" s="194"/>
      <c r="U80" s="194"/>
      <c r="V80" s="203">
        <f>ROUND((SUM(V74:V79))/3,2)</f>
        <v>0</v>
      </c>
      <c r="W80" s="53"/>
      <c r="Y80">
        <f>(SUM(Y74:Y79))</f>
        <v>0</v>
      </c>
      <c r="Z80">
        <f>(SUM(Z74:Z79))</f>
        <v>0</v>
      </c>
    </row>
  </sheetData>
  <mergeCells count="50"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F30:G30"/>
    <mergeCell ref="F19:H19"/>
    <mergeCell ref="F20:H20"/>
    <mergeCell ref="F21:H21"/>
    <mergeCell ref="F22:H22"/>
    <mergeCell ref="F23:H23"/>
    <mergeCell ref="F24:H24"/>
    <mergeCell ref="H1:I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I65:P65"/>
    <mergeCell ref="D74:E74"/>
    <mergeCell ref="D75:E75"/>
    <mergeCell ref="B55:D55"/>
    <mergeCell ref="B56:D56"/>
    <mergeCell ref="B57:D57"/>
    <mergeCell ref="B59:D59"/>
    <mergeCell ref="B63:V63"/>
    <mergeCell ref="D76:E76"/>
    <mergeCell ref="D77:E77"/>
    <mergeCell ref="D79:E79"/>
    <mergeCell ref="D80:E80"/>
    <mergeCell ref="B65:E65"/>
    <mergeCell ref="B66:E66"/>
    <mergeCell ref="B67:E67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3:B73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ZTI - Zdravotechnika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A80"/>
  <sheetViews>
    <sheetView workbookViewId="0">
      <pane ySplit="1" topLeftCell="A62" activePane="bottomLeft" state="frozen"/>
      <selection pane="bottomLeft" activeCell="A73" sqref="A73:XFD73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747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/>
      <c r="D15" s="58"/>
      <c r="E15" s="67"/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>
        <f>Vykurovanie!E57</f>
        <v>0</v>
      </c>
      <c r="D16" s="92">
        <f>Vykurovanie!F57</f>
        <v>0</v>
      </c>
      <c r="E16" s="93">
        <f>Vykurovanie!G57</f>
        <v>0</v>
      </c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(SUM(Z74:Z79))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/>
      <c r="D17" s="58"/>
      <c r="E17" s="67"/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/>
      <c r="D19" s="60"/>
      <c r="E19" s="68"/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P27-SUM(Vykurovanie!K74:'Vykurovanie'!K79)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SUM(Vykurovanie!K74:'Vykurovanie'!K79)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747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74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748</v>
      </c>
      <c r="C56" s="331"/>
      <c r="D56" s="331"/>
      <c r="E56" s="139">
        <f>Vykurovanie!L77</f>
        <v>0</v>
      </c>
      <c r="F56" s="139">
        <f>Vykurovanie!M77</f>
        <v>0</v>
      </c>
      <c r="G56" s="139">
        <f>Vykurovanie!I77</f>
        <v>0</v>
      </c>
      <c r="H56" s="140">
        <f>Vykurovanie!S77</f>
        <v>0</v>
      </c>
      <c r="I56" s="140">
        <f>Vykurovanie!V77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2" t="s">
        <v>74</v>
      </c>
      <c r="C57" s="313"/>
      <c r="D57" s="313"/>
      <c r="E57" s="141">
        <f>Vykurovanie!L79</f>
        <v>0</v>
      </c>
      <c r="F57" s="141">
        <f>Vykurovanie!M79</f>
        <v>0</v>
      </c>
      <c r="G57" s="141">
        <f>Vykurovanie!I79</f>
        <v>0</v>
      </c>
      <c r="H57" s="142">
        <f>Vykurovanie!S79</f>
        <v>0</v>
      </c>
      <c r="I57" s="142">
        <f>Vykurovanie!V79</f>
        <v>0</v>
      </c>
      <c r="J57" s="142"/>
      <c r="K57" s="142"/>
      <c r="L57" s="142"/>
      <c r="M57" s="142"/>
      <c r="N57" s="142"/>
      <c r="O57" s="142"/>
      <c r="P57" s="142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"/>
      <c r="B58" s="209"/>
      <c r="C58" s="1"/>
      <c r="D58" s="1"/>
      <c r="E58" s="132"/>
      <c r="F58" s="132"/>
      <c r="G58" s="132"/>
      <c r="H58" s="133"/>
      <c r="I58" s="133"/>
      <c r="J58" s="133"/>
      <c r="K58" s="133"/>
      <c r="L58" s="133"/>
      <c r="M58" s="133"/>
      <c r="N58" s="133"/>
      <c r="O58" s="133"/>
      <c r="P58" s="133"/>
      <c r="V58" s="152"/>
      <c r="W58" s="53"/>
    </row>
    <row r="59" spans="1:26">
      <c r="A59" s="143"/>
      <c r="B59" s="333" t="s">
        <v>91</v>
      </c>
      <c r="C59" s="334"/>
      <c r="D59" s="334"/>
      <c r="E59" s="145">
        <f>Vykurovanie!L80</f>
        <v>0</v>
      </c>
      <c r="F59" s="145">
        <f>Vykurovanie!M80</f>
        <v>0</v>
      </c>
      <c r="G59" s="145">
        <f>Vykurovanie!I80</f>
        <v>0</v>
      </c>
      <c r="H59" s="146">
        <f>Vykurovanie!S80</f>
        <v>0</v>
      </c>
      <c r="I59" s="146">
        <f>Vykurovanie!V80</f>
        <v>0</v>
      </c>
      <c r="J59" s="147"/>
      <c r="K59" s="147"/>
      <c r="L59" s="147"/>
      <c r="M59" s="147"/>
      <c r="N59" s="147"/>
      <c r="O59" s="147"/>
      <c r="P59" s="147"/>
      <c r="Q59" s="148"/>
      <c r="R59" s="148"/>
      <c r="S59" s="148"/>
      <c r="T59" s="148"/>
      <c r="U59" s="148"/>
      <c r="V59" s="153"/>
      <c r="W59" s="218"/>
      <c r="X59" s="144"/>
      <c r="Y59" s="144"/>
      <c r="Z59" s="144"/>
    </row>
    <row r="60" spans="1:26">
      <c r="A60" s="15"/>
      <c r="B60" s="42"/>
      <c r="C60" s="3"/>
      <c r="D60" s="3"/>
      <c r="E60" s="14"/>
      <c r="F60" s="14"/>
      <c r="G60" s="14"/>
      <c r="H60" s="154"/>
      <c r="I60" s="154"/>
      <c r="J60" s="154"/>
      <c r="K60" s="154"/>
      <c r="L60" s="154"/>
      <c r="M60" s="154"/>
      <c r="N60" s="154"/>
      <c r="O60" s="154"/>
      <c r="P60" s="154"/>
      <c r="Q60" s="11"/>
      <c r="R60" s="11"/>
      <c r="S60" s="11"/>
      <c r="T60" s="11"/>
      <c r="U60" s="11"/>
      <c r="V60" s="11"/>
      <c r="W60" s="53"/>
    </row>
    <row r="61" spans="1:26">
      <c r="A61" s="15"/>
      <c r="B61" s="42"/>
      <c r="C61" s="3"/>
      <c r="D61" s="3"/>
      <c r="E61" s="14"/>
      <c r="F61" s="14"/>
      <c r="G61" s="14"/>
      <c r="H61" s="154"/>
      <c r="I61" s="154"/>
      <c r="J61" s="154"/>
      <c r="K61" s="154"/>
      <c r="L61" s="154"/>
      <c r="M61" s="154"/>
      <c r="N61" s="154"/>
      <c r="O61" s="154"/>
      <c r="P61" s="154"/>
      <c r="Q61" s="11"/>
      <c r="R61" s="11"/>
      <c r="S61" s="11"/>
      <c r="T61" s="11"/>
      <c r="U61" s="11"/>
      <c r="V61" s="11"/>
      <c r="W61" s="53"/>
    </row>
    <row r="62" spans="1:26">
      <c r="A62" s="15"/>
      <c r="B62" s="38"/>
      <c r="C62" s="8"/>
      <c r="D62" s="8"/>
      <c r="E62" s="27"/>
      <c r="F62" s="27"/>
      <c r="G62" s="27"/>
      <c r="H62" s="155"/>
      <c r="I62" s="155"/>
      <c r="J62" s="155"/>
      <c r="K62" s="155"/>
      <c r="L62" s="155"/>
      <c r="M62" s="155"/>
      <c r="N62" s="155"/>
      <c r="O62" s="155"/>
      <c r="P62" s="155"/>
      <c r="Q62" s="16"/>
      <c r="R62" s="16"/>
      <c r="S62" s="16"/>
      <c r="T62" s="16"/>
      <c r="U62" s="16"/>
      <c r="V62" s="16"/>
      <c r="W62" s="53"/>
    </row>
    <row r="63" spans="1:26" ht="34.950000000000003" customHeight="1">
      <c r="A63" s="1"/>
      <c r="B63" s="317" t="s">
        <v>92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53"/>
    </row>
    <row r="64" spans="1:26">
      <c r="A64" s="15"/>
      <c r="B64" s="96"/>
      <c r="C64" s="19"/>
      <c r="D64" s="19"/>
      <c r="E64" s="98"/>
      <c r="F64" s="98"/>
      <c r="G64" s="98"/>
      <c r="H64" s="169"/>
      <c r="I64" s="169"/>
      <c r="J64" s="169"/>
      <c r="K64" s="169"/>
      <c r="L64" s="169"/>
      <c r="M64" s="169"/>
      <c r="N64" s="169"/>
      <c r="O64" s="169"/>
      <c r="P64" s="169"/>
      <c r="Q64" s="20"/>
      <c r="R64" s="20"/>
      <c r="S64" s="20"/>
      <c r="T64" s="20"/>
      <c r="U64" s="20"/>
      <c r="V64" s="20"/>
      <c r="W64" s="53"/>
    </row>
    <row r="65" spans="1:26" ht="19.95" customHeight="1">
      <c r="A65" s="204"/>
      <c r="B65" s="321" t="s">
        <v>30</v>
      </c>
      <c r="C65" s="322"/>
      <c r="D65" s="322"/>
      <c r="E65" s="323"/>
      <c r="F65" s="167"/>
      <c r="G65" s="167"/>
      <c r="H65" s="168" t="s">
        <v>27</v>
      </c>
      <c r="I65" s="327"/>
      <c r="J65" s="328"/>
      <c r="K65" s="328"/>
      <c r="L65" s="328"/>
      <c r="M65" s="328"/>
      <c r="N65" s="328"/>
      <c r="O65" s="328"/>
      <c r="P65" s="329"/>
      <c r="Q65" s="18"/>
      <c r="R65" s="18"/>
      <c r="S65" s="18"/>
      <c r="T65" s="18"/>
      <c r="U65" s="18"/>
      <c r="V65" s="18"/>
      <c r="W65" s="53"/>
    </row>
    <row r="66" spans="1:26" ht="19.95" customHeight="1">
      <c r="A66" s="204"/>
      <c r="B66" s="324" t="s">
        <v>31</v>
      </c>
      <c r="C66" s="325"/>
      <c r="D66" s="325"/>
      <c r="E66" s="326"/>
      <c r="F66" s="163"/>
      <c r="G66" s="163"/>
      <c r="H66" s="164" t="s">
        <v>25</v>
      </c>
      <c r="I66" s="164"/>
      <c r="J66" s="154"/>
      <c r="K66" s="154"/>
      <c r="L66" s="154"/>
      <c r="M66" s="154"/>
      <c r="N66" s="154"/>
      <c r="O66" s="154"/>
      <c r="P66" s="154"/>
      <c r="Q66" s="11"/>
      <c r="R66" s="11"/>
      <c r="S66" s="11"/>
      <c r="T66" s="11"/>
      <c r="U66" s="11"/>
      <c r="V66" s="11"/>
      <c r="W66" s="53"/>
    </row>
    <row r="67" spans="1:26" ht="19.95" customHeight="1">
      <c r="A67" s="204"/>
      <c r="B67" s="324" t="s">
        <v>32</v>
      </c>
      <c r="C67" s="325"/>
      <c r="D67" s="325"/>
      <c r="E67" s="326"/>
      <c r="F67" s="163"/>
      <c r="G67" s="163"/>
      <c r="H67" s="164" t="s">
        <v>103</v>
      </c>
      <c r="I67" s="164" t="s">
        <v>29</v>
      </c>
      <c r="J67" s="154"/>
      <c r="K67" s="154"/>
      <c r="L67" s="154"/>
      <c r="M67" s="154"/>
      <c r="N67" s="154"/>
      <c r="O67" s="154"/>
      <c r="P67" s="154"/>
      <c r="Q67" s="11"/>
      <c r="R67" s="11"/>
      <c r="S67" s="11"/>
      <c r="T67" s="11"/>
      <c r="U67" s="11"/>
      <c r="V67" s="11"/>
      <c r="W67" s="53"/>
    </row>
    <row r="68" spans="1:26" ht="19.95" customHeight="1">
      <c r="A68" s="15"/>
      <c r="B68" s="208" t="s">
        <v>104</v>
      </c>
      <c r="C68" s="3"/>
      <c r="D68" s="3"/>
      <c r="E68" s="14"/>
      <c r="F68" s="14"/>
      <c r="G68" s="14"/>
      <c r="H68" s="154"/>
      <c r="I68" s="154"/>
      <c r="J68" s="154"/>
      <c r="K68" s="154"/>
      <c r="L68" s="154"/>
      <c r="M68" s="154"/>
      <c r="N68" s="154"/>
      <c r="O68" s="154"/>
      <c r="P68" s="154"/>
      <c r="Q68" s="11"/>
      <c r="R68" s="11"/>
      <c r="S68" s="11"/>
      <c r="T68" s="11"/>
      <c r="U68" s="11"/>
      <c r="V68" s="11"/>
      <c r="W68" s="53"/>
    </row>
    <row r="69" spans="1:26" ht="19.95" customHeight="1">
      <c r="A69" s="15"/>
      <c r="B69" s="208" t="s">
        <v>747</v>
      </c>
      <c r="C69" s="3"/>
      <c r="D69" s="3"/>
      <c r="E69" s="14"/>
      <c r="F69" s="14"/>
      <c r="G69" s="14"/>
      <c r="H69" s="154"/>
      <c r="I69" s="154"/>
      <c r="J69" s="154"/>
      <c r="K69" s="154"/>
      <c r="L69" s="154"/>
      <c r="M69" s="154"/>
      <c r="N69" s="154"/>
      <c r="O69" s="154"/>
      <c r="P69" s="154"/>
      <c r="Q69" s="11"/>
      <c r="R69" s="11"/>
      <c r="S69" s="11"/>
      <c r="T69" s="11"/>
      <c r="U69" s="11"/>
      <c r="V69" s="11"/>
      <c r="W69" s="53"/>
    </row>
    <row r="70" spans="1:26" ht="19.95" customHeight="1">
      <c r="A70" s="15"/>
      <c r="B70" s="42"/>
      <c r="C70" s="3"/>
      <c r="D70" s="3"/>
      <c r="E70" s="14"/>
      <c r="F70" s="14"/>
      <c r="G70" s="14"/>
      <c r="H70" s="154"/>
      <c r="I70" s="154"/>
      <c r="J70" s="154"/>
      <c r="K70" s="154"/>
      <c r="L70" s="154"/>
      <c r="M70" s="154"/>
      <c r="N70" s="154"/>
      <c r="O70" s="154"/>
      <c r="P70" s="154"/>
      <c r="Q70" s="11"/>
      <c r="R70" s="11"/>
      <c r="S70" s="11"/>
      <c r="T70" s="11"/>
      <c r="U70" s="11"/>
      <c r="V70" s="11"/>
      <c r="W70" s="53"/>
    </row>
    <row r="71" spans="1:26" ht="19.95" customHeight="1">
      <c r="A71" s="15"/>
      <c r="B71" s="42"/>
      <c r="C71" s="3"/>
      <c r="D71" s="3"/>
      <c r="E71" s="14"/>
      <c r="F71" s="14"/>
      <c r="G71" s="14"/>
      <c r="H71" s="154"/>
      <c r="I71" s="154"/>
      <c r="J71" s="154"/>
      <c r="K71" s="154"/>
      <c r="L71" s="154"/>
      <c r="M71" s="154"/>
      <c r="N71" s="154"/>
      <c r="O71" s="154"/>
      <c r="P71" s="154"/>
      <c r="Q71" s="11"/>
      <c r="R71" s="11"/>
      <c r="S71" s="11"/>
      <c r="T71" s="11"/>
      <c r="U71" s="11"/>
      <c r="V71" s="11"/>
      <c r="W71" s="53"/>
    </row>
    <row r="72" spans="1:26" ht="19.95" customHeight="1">
      <c r="A72" s="15"/>
      <c r="B72" s="210" t="s">
        <v>64</v>
      </c>
      <c r="C72" s="165"/>
      <c r="D72" s="165"/>
      <c r="E72" s="14"/>
      <c r="F72" s="14"/>
      <c r="G72" s="14"/>
      <c r="H72" s="154"/>
      <c r="I72" s="154"/>
      <c r="J72" s="154"/>
      <c r="K72" s="154"/>
      <c r="L72" s="154"/>
      <c r="M72" s="154"/>
      <c r="N72" s="154"/>
      <c r="O72" s="154"/>
      <c r="P72" s="154"/>
      <c r="Q72" s="11"/>
      <c r="R72" s="11"/>
      <c r="S72" s="11"/>
      <c r="T72" s="11"/>
      <c r="U72" s="11"/>
      <c r="V72" s="11"/>
      <c r="W72" s="53"/>
    </row>
    <row r="73" spans="1:26">
      <c r="A73" s="2"/>
      <c r="B73" s="211" t="s">
        <v>93</v>
      </c>
      <c r="C73" s="128" t="s">
        <v>94</v>
      </c>
      <c r="D73" s="128" t="s">
        <v>95</v>
      </c>
      <c r="E73" s="156"/>
      <c r="F73" s="156" t="s">
        <v>96</v>
      </c>
      <c r="G73" s="156" t="s">
        <v>97</v>
      </c>
      <c r="H73" s="157" t="s">
        <v>98</v>
      </c>
      <c r="I73" s="157" t="s">
        <v>99</v>
      </c>
      <c r="J73" s="157"/>
      <c r="K73" s="157"/>
      <c r="L73" s="157"/>
      <c r="M73" s="157"/>
      <c r="N73" s="157"/>
      <c r="O73" s="157"/>
      <c r="P73" s="157" t="s">
        <v>100</v>
      </c>
      <c r="Q73" s="158"/>
      <c r="R73" s="158"/>
      <c r="S73" s="128" t="s">
        <v>101</v>
      </c>
      <c r="T73" s="159"/>
      <c r="U73" s="159"/>
      <c r="V73" s="128" t="s">
        <v>102</v>
      </c>
      <c r="W73" s="53"/>
    </row>
    <row r="74" spans="1:26">
      <c r="A74" s="10"/>
      <c r="B74" s="212"/>
      <c r="C74" s="170"/>
      <c r="D74" s="316" t="s">
        <v>74</v>
      </c>
      <c r="E74" s="316"/>
      <c r="F74" s="135"/>
      <c r="G74" s="171"/>
      <c r="H74" s="135"/>
      <c r="I74" s="135"/>
      <c r="J74" s="136"/>
      <c r="K74" s="136"/>
      <c r="L74" s="136"/>
      <c r="M74" s="136"/>
      <c r="N74" s="136"/>
      <c r="O74" s="136"/>
      <c r="P74" s="136"/>
      <c r="Q74" s="134"/>
      <c r="R74" s="134"/>
      <c r="S74" s="134"/>
      <c r="T74" s="134"/>
      <c r="U74" s="134"/>
      <c r="V74" s="197"/>
      <c r="W74" s="218"/>
      <c r="X74" s="138"/>
      <c r="Y74" s="138"/>
      <c r="Z74" s="138"/>
    </row>
    <row r="75" spans="1:26">
      <c r="A75" s="10"/>
      <c r="B75" s="213"/>
      <c r="C75" s="173">
        <v>731</v>
      </c>
      <c r="D75" s="311" t="s">
        <v>749</v>
      </c>
      <c r="E75" s="311"/>
      <c r="F75" s="139"/>
      <c r="G75" s="172"/>
      <c r="H75" s="139"/>
      <c r="I75" s="139"/>
      <c r="J75" s="140"/>
      <c r="K75" s="140"/>
      <c r="L75" s="140"/>
      <c r="M75" s="140"/>
      <c r="N75" s="140"/>
      <c r="O75" s="140"/>
      <c r="P75" s="140"/>
      <c r="Q75" s="10"/>
      <c r="R75" s="10"/>
      <c r="S75" s="10"/>
      <c r="T75" s="10"/>
      <c r="U75" s="10"/>
      <c r="V75" s="198"/>
      <c r="W75" s="218"/>
      <c r="X75" s="138"/>
      <c r="Y75" s="138"/>
      <c r="Z75" s="138"/>
    </row>
    <row r="76" spans="1:26" ht="25.05" customHeight="1">
      <c r="A76" s="180"/>
      <c r="B76" s="214">
        <v>1</v>
      </c>
      <c r="C76" s="181" t="s">
        <v>750</v>
      </c>
      <c r="D76" s="312" t="s">
        <v>751</v>
      </c>
      <c r="E76" s="312"/>
      <c r="F76" s="175" t="s">
        <v>243</v>
      </c>
      <c r="G76" s="176">
        <v>1</v>
      </c>
      <c r="H76" s="182"/>
      <c r="I76" s="175">
        <f>ROUND(G76*(H76),2)</f>
        <v>0</v>
      </c>
      <c r="J76" s="177">
        <f>ROUND(G76*(N76),2)</f>
        <v>0</v>
      </c>
      <c r="K76" s="178">
        <f>ROUND(G76*(O76),2)</f>
        <v>0</v>
      </c>
      <c r="L76" s="178">
        <f>ROUND(G76*(H76),2)</f>
        <v>0</v>
      </c>
      <c r="M76" s="178"/>
      <c r="N76" s="178">
        <v>0</v>
      </c>
      <c r="O76" s="178"/>
      <c r="P76" s="183"/>
      <c r="Q76" s="183"/>
      <c r="R76" s="183"/>
      <c r="S76" s="179">
        <f>ROUND(G76*(P76),3)</f>
        <v>0</v>
      </c>
      <c r="T76" s="179"/>
      <c r="U76" s="179"/>
      <c r="V76" s="199"/>
      <c r="W76" s="53"/>
      <c r="Z76">
        <v>0</v>
      </c>
    </row>
    <row r="77" spans="1:26">
      <c r="A77" s="10"/>
      <c r="B77" s="213"/>
      <c r="C77" s="173">
        <v>731</v>
      </c>
      <c r="D77" s="311" t="s">
        <v>749</v>
      </c>
      <c r="E77" s="311"/>
      <c r="F77" s="139"/>
      <c r="G77" s="172"/>
      <c r="H77" s="139"/>
      <c r="I77" s="141">
        <f>ROUND((SUM(I75:I76))/1,2)</f>
        <v>0</v>
      </c>
      <c r="J77" s="140"/>
      <c r="K77" s="140"/>
      <c r="L77" s="140">
        <f>ROUND((SUM(L75:L76))/1,2)</f>
        <v>0</v>
      </c>
      <c r="M77" s="140">
        <f>ROUND((SUM(M75:M76))/1,2)</f>
        <v>0</v>
      </c>
      <c r="N77" s="140"/>
      <c r="O77" s="140"/>
      <c r="P77" s="193"/>
      <c r="Q77" s="1"/>
      <c r="R77" s="1"/>
      <c r="S77" s="193">
        <f>ROUND((SUM(S75:S76))/1,2)</f>
        <v>0</v>
      </c>
      <c r="T77" s="2"/>
      <c r="U77" s="2"/>
      <c r="V77" s="201">
        <f>ROUND((SUM(V75:V76))/1,2)</f>
        <v>0</v>
      </c>
      <c r="W77" s="53"/>
    </row>
    <row r="78" spans="1:26">
      <c r="A78" s="1"/>
      <c r="B78" s="209"/>
      <c r="C78" s="1"/>
      <c r="D78" s="1"/>
      <c r="E78" s="132"/>
      <c r="F78" s="132"/>
      <c r="G78" s="166"/>
      <c r="H78" s="132"/>
      <c r="I78" s="132"/>
      <c r="J78" s="133"/>
      <c r="K78" s="133"/>
      <c r="L78" s="133"/>
      <c r="M78" s="133"/>
      <c r="N78" s="133"/>
      <c r="O78" s="133"/>
      <c r="P78" s="133"/>
      <c r="Q78" s="1"/>
      <c r="R78" s="1"/>
      <c r="S78" s="1"/>
      <c r="T78" s="1"/>
      <c r="U78" s="1"/>
      <c r="V78" s="202"/>
      <c r="W78" s="53"/>
    </row>
    <row r="79" spans="1:26">
      <c r="A79" s="10"/>
      <c r="B79" s="213"/>
      <c r="C79" s="10"/>
      <c r="D79" s="313" t="s">
        <v>74</v>
      </c>
      <c r="E79" s="313"/>
      <c r="F79" s="139"/>
      <c r="G79" s="172"/>
      <c r="H79" s="139"/>
      <c r="I79" s="141">
        <f>ROUND((SUM(I74:I78))/2,2)</f>
        <v>0</v>
      </c>
      <c r="J79" s="140"/>
      <c r="K79" s="140"/>
      <c r="L79" s="140">
        <f>ROUND((SUM(L74:L78))/2,2)</f>
        <v>0</v>
      </c>
      <c r="M79" s="140">
        <f>ROUND((SUM(M74:M78))/2,2)</f>
        <v>0</v>
      </c>
      <c r="N79" s="140"/>
      <c r="O79" s="140"/>
      <c r="P79" s="193"/>
      <c r="Q79" s="1"/>
      <c r="R79" s="1"/>
      <c r="S79" s="193">
        <f>ROUND((SUM(S74:S78))/2,2)</f>
        <v>0</v>
      </c>
      <c r="T79" s="1"/>
      <c r="U79" s="1"/>
      <c r="V79" s="201">
        <f>ROUND((SUM(V74:V78))/2,2)</f>
        <v>0</v>
      </c>
      <c r="W79" s="53"/>
    </row>
    <row r="80" spans="1:26">
      <c r="A80" s="1"/>
      <c r="B80" s="216"/>
      <c r="C80" s="194"/>
      <c r="D80" s="314" t="s">
        <v>91</v>
      </c>
      <c r="E80" s="314"/>
      <c r="F80" s="196"/>
      <c r="G80" s="195"/>
      <c r="H80" s="196"/>
      <c r="I80" s="196">
        <f>ROUND((SUM(I74:I79))/3,2)</f>
        <v>0</v>
      </c>
      <c r="J80" s="220"/>
      <c r="K80" s="220">
        <f>ROUND((SUM(K74:K79))/3,2)</f>
        <v>0</v>
      </c>
      <c r="L80" s="220">
        <f>ROUND((SUM(L74:L79))/3,2)</f>
        <v>0</v>
      </c>
      <c r="M80" s="220">
        <f>ROUND((SUM(M74:M79))/3,2)</f>
        <v>0</v>
      </c>
      <c r="N80" s="220"/>
      <c r="O80" s="220"/>
      <c r="P80" s="195"/>
      <c r="Q80" s="194"/>
      <c r="R80" s="194"/>
      <c r="S80" s="195">
        <f>ROUND((SUM(S74:S79))/3,2)</f>
        <v>0</v>
      </c>
      <c r="T80" s="194"/>
      <c r="U80" s="194"/>
      <c r="V80" s="203">
        <f>ROUND((SUM(V74:V79))/3,2)</f>
        <v>0</v>
      </c>
      <c r="W80" s="53"/>
      <c r="Y80">
        <f>(SUM(Y74:Y79))</f>
        <v>0</v>
      </c>
      <c r="Z80">
        <f>(SUM(Z74:Z79))</f>
        <v>0</v>
      </c>
    </row>
  </sheetData>
  <mergeCells count="50"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F30:G30"/>
    <mergeCell ref="F19:H19"/>
    <mergeCell ref="F20:H20"/>
    <mergeCell ref="F21:H21"/>
    <mergeCell ref="F22:H22"/>
    <mergeCell ref="F23:H23"/>
    <mergeCell ref="F24:H24"/>
    <mergeCell ref="H1:I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I65:P65"/>
    <mergeCell ref="D74:E74"/>
    <mergeCell ref="D75:E75"/>
    <mergeCell ref="B55:D55"/>
    <mergeCell ref="B56:D56"/>
    <mergeCell ref="B57:D57"/>
    <mergeCell ref="B59:D59"/>
    <mergeCell ref="B63:V63"/>
    <mergeCell ref="D76:E76"/>
    <mergeCell ref="D77:E77"/>
    <mergeCell ref="D79:E79"/>
    <mergeCell ref="D80:E80"/>
    <mergeCell ref="B65:E65"/>
    <mergeCell ref="B66:E66"/>
    <mergeCell ref="B67:E67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3:B73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Vykurovanie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A80"/>
  <sheetViews>
    <sheetView workbookViewId="0">
      <pane ySplit="1" topLeftCell="A62" activePane="bottomLeft" state="frozen"/>
      <selection pane="bottomLeft" activeCell="A73" sqref="A73:XFD73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752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/>
      <c r="D15" s="58"/>
      <c r="E15" s="67"/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>
        <f>'VKP vod a kanal prípojka'!E57</f>
        <v>0</v>
      </c>
      <c r="D16" s="92">
        <f>'VKP vod a kanal prípojka'!F57</f>
        <v>0</v>
      </c>
      <c r="E16" s="93">
        <f>'VKP vod a kanal prípojka'!G57</f>
        <v>0</v>
      </c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(SUM(Z74:Z79))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/>
      <c r="D17" s="58"/>
      <c r="E17" s="67"/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/>
      <c r="D19" s="60"/>
      <c r="E19" s="68"/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P27-SUM('VKP vod a kanal prípojka'!K74:'VKP vod a kanal prípojka'!K79)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SUM('VKP vod a kanal prípojka'!K74:'VKP vod a kanal prípojka'!K79)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752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74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76</v>
      </c>
      <c r="C56" s="331"/>
      <c r="D56" s="331"/>
      <c r="E56" s="139">
        <f>'VKP vod a kanal prípojka'!L77</f>
        <v>0</v>
      </c>
      <c r="F56" s="139">
        <f>'VKP vod a kanal prípojka'!M77</f>
        <v>0</v>
      </c>
      <c r="G56" s="139">
        <f>'VKP vod a kanal prípojka'!I77</f>
        <v>0</v>
      </c>
      <c r="H56" s="140">
        <f>'VKP vod a kanal prípojka'!S77</f>
        <v>0</v>
      </c>
      <c r="I56" s="140">
        <f>'VKP vod a kanal prípojka'!V77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2" t="s">
        <v>74</v>
      </c>
      <c r="C57" s="313"/>
      <c r="D57" s="313"/>
      <c r="E57" s="141">
        <f>'VKP vod a kanal prípojka'!L79</f>
        <v>0</v>
      </c>
      <c r="F57" s="141">
        <f>'VKP vod a kanal prípojka'!M79</f>
        <v>0</v>
      </c>
      <c r="G57" s="141">
        <f>'VKP vod a kanal prípojka'!I79</f>
        <v>0</v>
      </c>
      <c r="H57" s="142">
        <f>'VKP vod a kanal prípojka'!S79</f>
        <v>0</v>
      </c>
      <c r="I57" s="142">
        <f>'VKP vod a kanal prípojka'!V79</f>
        <v>0</v>
      </c>
      <c r="J57" s="142"/>
      <c r="K57" s="142"/>
      <c r="L57" s="142"/>
      <c r="M57" s="142"/>
      <c r="N57" s="142"/>
      <c r="O57" s="142"/>
      <c r="P57" s="142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"/>
      <c r="B58" s="209"/>
      <c r="C58" s="1"/>
      <c r="D58" s="1"/>
      <c r="E58" s="132"/>
      <c r="F58" s="132"/>
      <c r="G58" s="132"/>
      <c r="H58" s="133"/>
      <c r="I58" s="133"/>
      <c r="J58" s="133"/>
      <c r="K58" s="133"/>
      <c r="L58" s="133"/>
      <c r="M58" s="133"/>
      <c r="N58" s="133"/>
      <c r="O58" s="133"/>
      <c r="P58" s="133"/>
      <c r="V58" s="152"/>
      <c r="W58" s="53"/>
    </row>
    <row r="59" spans="1:26">
      <c r="A59" s="143"/>
      <c r="B59" s="333" t="s">
        <v>91</v>
      </c>
      <c r="C59" s="334"/>
      <c r="D59" s="334"/>
      <c r="E59" s="145">
        <f>'VKP vod a kanal prípojka'!L80</f>
        <v>0</v>
      </c>
      <c r="F59" s="145">
        <f>'VKP vod a kanal prípojka'!M80</f>
        <v>0</v>
      </c>
      <c r="G59" s="145">
        <f>'VKP vod a kanal prípojka'!I80</f>
        <v>0</v>
      </c>
      <c r="H59" s="146">
        <f>'VKP vod a kanal prípojka'!S80</f>
        <v>0</v>
      </c>
      <c r="I59" s="146">
        <f>'VKP vod a kanal prípojka'!V80</f>
        <v>0</v>
      </c>
      <c r="J59" s="147"/>
      <c r="K59" s="147"/>
      <c r="L59" s="147"/>
      <c r="M59" s="147"/>
      <c r="N59" s="147"/>
      <c r="O59" s="147"/>
      <c r="P59" s="147"/>
      <c r="Q59" s="148"/>
      <c r="R59" s="148"/>
      <c r="S59" s="148"/>
      <c r="T59" s="148"/>
      <c r="U59" s="148"/>
      <c r="V59" s="153"/>
      <c r="W59" s="218"/>
      <c r="X59" s="144"/>
      <c r="Y59" s="144"/>
      <c r="Z59" s="144"/>
    </row>
    <row r="60" spans="1:26">
      <c r="A60" s="15"/>
      <c r="B60" s="42"/>
      <c r="C60" s="3"/>
      <c r="D60" s="3"/>
      <c r="E60" s="14"/>
      <c r="F60" s="14"/>
      <c r="G60" s="14"/>
      <c r="H60" s="154"/>
      <c r="I60" s="154"/>
      <c r="J60" s="154"/>
      <c r="K60" s="154"/>
      <c r="L60" s="154"/>
      <c r="M60" s="154"/>
      <c r="N60" s="154"/>
      <c r="O60" s="154"/>
      <c r="P60" s="154"/>
      <c r="Q60" s="11"/>
      <c r="R60" s="11"/>
      <c r="S60" s="11"/>
      <c r="T60" s="11"/>
      <c r="U60" s="11"/>
      <c r="V60" s="11"/>
      <c r="W60" s="53"/>
    </row>
    <row r="61" spans="1:26">
      <c r="A61" s="15"/>
      <c r="B61" s="42"/>
      <c r="C61" s="3"/>
      <c r="D61" s="3"/>
      <c r="E61" s="14"/>
      <c r="F61" s="14"/>
      <c r="G61" s="14"/>
      <c r="H61" s="154"/>
      <c r="I61" s="154"/>
      <c r="J61" s="154"/>
      <c r="K61" s="154"/>
      <c r="L61" s="154"/>
      <c r="M61" s="154"/>
      <c r="N61" s="154"/>
      <c r="O61" s="154"/>
      <c r="P61" s="154"/>
      <c r="Q61" s="11"/>
      <c r="R61" s="11"/>
      <c r="S61" s="11"/>
      <c r="T61" s="11"/>
      <c r="U61" s="11"/>
      <c r="V61" s="11"/>
      <c r="W61" s="53"/>
    </row>
    <row r="62" spans="1:26">
      <c r="A62" s="15"/>
      <c r="B62" s="38"/>
      <c r="C62" s="8"/>
      <c r="D62" s="8"/>
      <c r="E62" s="27"/>
      <c r="F62" s="27"/>
      <c r="G62" s="27"/>
      <c r="H62" s="155"/>
      <c r="I62" s="155"/>
      <c r="J62" s="155"/>
      <c r="K62" s="155"/>
      <c r="L62" s="155"/>
      <c r="M62" s="155"/>
      <c r="N62" s="155"/>
      <c r="O62" s="155"/>
      <c r="P62" s="155"/>
      <c r="Q62" s="16"/>
      <c r="R62" s="16"/>
      <c r="S62" s="16"/>
      <c r="T62" s="16"/>
      <c r="U62" s="16"/>
      <c r="V62" s="16"/>
      <c r="W62" s="53"/>
    </row>
    <row r="63" spans="1:26" ht="34.950000000000003" customHeight="1">
      <c r="A63" s="1"/>
      <c r="B63" s="317" t="s">
        <v>92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53"/>
    </row>
    <row r="64" spans="1:26">
      <c r="A64" s="15"/>
      <c r="B64" s="96"/>
      <c r="C64" s="19"/>
      <c r="D64" s="19"/>
      <c r="E64" s="98"/>
      <c r="F64" s="98"/>
      <c r="G64" s="98"/>
      <c r="H64" s="169"/>
      <c r="I64" s="169"/>
      <c r="J64" s="169"/>
      <c r="K64" s="169"/>
      <c r="L64" s="169"/>
      <c r="M64" s="169"/>
      <c r="N64" s="169"/>
      <c r="O64" s="169"/>
      <c r="P64" s="169"/>
      <c r="Q64" s="20"/>
      <c r="R64" s="20"/>
      <c r="S64" s="20"/>
      <c r="T64" s="20"/>
      <c r="U64" s="20"/>
      <c r="V64" s="20"/>
      <c r="W64" s="53"/>
    </row>
    <row r="65" spans="1:26" ht="19.95" customHeight="1">
      <c r="A65" s="204"/>
      <c r="B65" s="321" t="s">
        <v>30</v>
      </c>
      <c r="C65" s="322"/>
      <c r="D65" s="322"/>
      <c r="E65" s="323"/>
      <c r="F65" s="167"/>
      <c r="G65" s="167"/>
      <c r="H65" s="168" t="s">
        <v>27</v>
      </c>
      <c r="I65" s="327"/>
      <c r="J65" s="328"/>
      <c r="K65" s="328"/>
      <c r="L65" s="328"/>
      <c r="M65" s="328"/>
      <c r="N65" s="328"/>
      <c r="O65" s="328"/>
      <c r="P65" s="329"/>
      <c r="Q65" s="18"/>
      <c r="R65" s="18"/>
      <c r="S65" s="18"/>
      <c r="T65" s="18"/>
      <c r="U65" s="18"/>
      <c r="V65" s="18"/>
      <c r="W65" s="53"/>
    </row>
    <row r="66" spans="1:26" ht="19.95" customHeight="1">
      <c r="A66" s="204"/>
      <c r="B66" s="324" t="s">
        <v>31</v>
      </c>
      <c r="C66" s="325"/>
      <c r="D66" s="325"/>
      <c r="E66" s="326"/>
      <c r="F66" s="163"/>
      <c r="G66" s="163"/>
      <c r="H66" s="164" t="s">
        <v>25</v>
      </c>
      <c r="I66" s="164"/>
      <c r="J66" s="154"/>
      <c r="K66" s="154"/>
      <c r="L66" s="154"/>
      <c r="M66" s="154"/>
      <c r="N66" s="154"/>
      <c r="O66" s="154"/>
      <c r="P66" s="154"/>
      <c r="Q66" s="11"/>
      <c r="R66" s="11"/>
      <c r="S66" s="11"/>
      <c r="T66" s="11"/>
      <c r="U66" s="11"/>
      <c r="V66" s="11"/>
      <c r="W66" s="53"/>
    </row>
    <row r="67" spans="1:26" ht="19.95" customHeight="1">
      <c r="A67" s="204"/>
      <c r="B67" s="324" t="s">
        <v>32</v>
      </c>
      <c r="C67" s="325"/>
      <c r="D67" s="325"/>
      <c r="E67" s="326"/>
      <c r="F67" s="163"/>
      <c r="G67" s="163"/>
      <c r="H67" s="164" t="s">
        <v>103</v>
      </c>
      <c r="I67" s="164" t="s">
        <v>29</v>
      </c>
      <c r="J67" s="154"/>
      <c r="K67" s="154"/>
      <c r="L67" s="154"/>
      <c r="M67" s="154"/>
      <c r="N67" s="154"/>
      <c r="O67" s="154"/>
      <c r="P67" s="154"/>
      <c r="Q67" s="11"/>
      <c r="R67" s="11"/>
      <c r="S67" s="11"/>
      <c r="T67" s="11"/>
      <c r="U67" s="11"/>
      <c r="V67" s="11"/>
      <c r="W67" s="53"/>
    </row>
    <row r="68" spans="1:26" ht="19.95" customHeight="1">
      <c r="A68" s="15"/>
      <c r="B68" s="208" t="s">
        <v>104</v>
      </c>
      <c r="C68" s="3"/>
      <c r="D68" s="3"/>
      <c r="E68" s="14"/>
      <c r="F68" s="14"/>
      <c r="G68" s="14"/>
      <c r="H68" s="154"/>
      <c r="I68" s="154"/>
      <c r="J68" s="154"/>
      <c r="K68" s="154"/>
      <c r="L68" s="154"/>
      <c r="M68" s="154"/>
      <c r="N68" s="154"/>
      <c r="O68" s="154"/>
      <c r="P68" s="154"/>
      <c r="Q68" s="11"/>
      <c r="R68" s="11"/>
      <c r="S68" s="11"/>
      <c r="T68" s="11"/>
      <c r="U68" s="11"/>
      <c r="V68" s="11"/>
      <c r="W68" s="53"/>
    </row>
    <row r="69" spans="1:26" ht="19.95" customHeight="1">
      <c r="A69" s="15"/>
      <c r="B69" s="208" t="s">
        <v>752</v>
      </c>
      <c r="C69" s="3"/>
      <c r="D69" s="3"/>
      <c r="E69" s="14"/>
      <c r="F69" s="14"/>
      <c r="G69" s="14"/>
      <c r="H69" s="154"/>
      <c r="I69" s="154"/>
      <c r="J69" s="154"/>
      <c r="K69" s="154"/>
      <c r="L69" s="154"/>
      <c r="M69" s="154"/>
      <c r="N69" s="154"/>
      <c r="O69" s="154"/>
      <c r="P69" s="154"/>
      <c r="Q69" s="11"/>
      <c r="R69" s="11"/>
      <c r="S69" s="11"/>
      <c r="T69" s="11"/>
      <c r="U69" s="11"/>
      <c r="V69" s="11"/>
      <c r="W69" s="53"/>
    </row>
    <row r="70" spans="1:26" ht="19.95" customHeight="1">
      <c r="A70" s="15"/>
      <c r="B70" s="42"/>
      <c r="C70" s="3"/>
      <c r="D70" s="3"/>
      <c r="E70" s="14"/>
      <c r="F70" s="14"/>
      <c r="G70" s="14"/>
      <c r="H70" s="154"/>
      <c r="I70" s="154"/>
      <c r="J70" s="154"/>
      <c r="K70" s="154"/>
      <c r="L70" s="154"/>
      <c r="M70" s="154"/>
      <c r="N70" s="154"/>
      <c r="O70" s="154"/>
      <c r="P70" s="154"/>
      <c r="Q70" s="11"/>
      <c r="R70" s="11"/>
      <c r="S70" s="11"/>
      <c r="T70" s="11"/>
      <c r="U70" s="11"/>
      <c r="V70" s="11"/>
      <c r="W70" s="53"/>
    </row>
    <row r="71" spans="1:26" ht="19.95" customHeight="1">
      <c r="A71" s="15"/>
      <c r="B71" s="42"/>
      <c r="C71" s="3"/>
      <c r="D71" s="3"/>
      <c r="E71" s="14"/>
      <c r="F71" s="14"/>
      <c r="G71" s="14"/>
      <c r="H71" s="154"/>
      <c r="I71" s="154"/>
      <c r="J71" s="154"/>
      <c r="K71" s="154"/>
      <c r="L71" s="154"/>
      <c r="M71" s="154"/>
      <c r="N71" s="154"/>
      <c r="O71" s="154"/>
      <c r="P71" s="154"/>
      <c r="Q71" s="11"/>
      <c r="R71" s="11"/>
      <c r="S71" s="11"/>
      <c r="T71" s="11"/>
      <c r="U71" s="11"/>
      <c r="V71" s="11"/>
      <c r="W71" s="53"/>
    </row>
    <row r="72" spans="1:26" ht="19.95" customHeight="1">
      <c r="A72" s="15"/>
      <c r="B72" s="210" t="s">
        <v>64</v>
      </c>
      <c r="C72" s="165"/>
      <c r="D72" s="165"/>
      <c r="E72" s="14"/>
      <c r="F72" s="14"/>
      <c r="G72" s="14"/>
      <c r="H72" s="154"/>
      <c r="I72" s="154"/>
      <c r="J72" s="154"/>
      <c r="K72" s="154"/>
      <c r="L72" s="154"/>
      <c r="M72" s="154"/>
      <c r="N72" s="154"/>
      <c r="O72" s="154"/>
      <c r="P72" s="154"/>
      <c r="Q72" s="11"/>
      <c r="R72" s="11"/>
      <c r="S72" s="11"/>
      <c r="T72" s="11"/>
      <c r="U72" s="11"/>
      <c r="V72" s="11"/>
      <c r="W72" s="53"/>
    </row>
    <row r="73" spans="1:26">
      <c r="A73" s="2"/>
      <c r="B73" s="211" t="s">
        <v>93</v>
      </c>
      <c r="C73" s="128" t="s">
        <v>94</v>
      </c>
      <c r="D73" s="128" t="s">
        <v>95</v>
      </c>
      <c r="E73" s="156"/>
      <c r="F73" s="156" t="s">
        <v>96</v>
      </c>
      <c r="G73" s="156" t="s">
        <v>97</v>
      </c>
      <c r="H73" s="157" t="s">
        <v>98</v>
      </c>
      <c r="I73" s="157" t="s">
        <v>99</v>
      </c>
      <c r="J73" s="157"/>
      <c r="K73" s="157"/>
      <c r="L73" s="157"/>
      <c r="M73" s="157"/>
      <c r="N73" s="157"/>
      <c r="O73" s="157"/>
      <c r="P73" s="157" t="s">
        <v>100</v>
      </c>
      <c r="Q73" s="158"/>
      <c r="R73" s="158"/>
      <c r="S73" s="128" t="s">
        <v>101</v>
      </c>
      <c r="T73" s="159"/>
      <c r="U73" s="159"/>
      <c r="V73" s="128" t="s">
        <v>102</v>
      </c>
      <c r="W73" s="53"/>
    </row>
    <row r="74" spans="1:26">
      <c r="A74" s="10"/>
      <c r="B74" s="212"/>
      <c r="C74" s="170"/>
      <c r="D74" s="316" t="s">
        <v>74</v>
      </c>
      <c r="E74" s="316"/>
      <c r="F74" s="135"/>
      <c r="G74" s="171"/>
      <c r="H74" s="135"/>
      <c r="I74" s="135"/>
      <c r="J74" s="136"/>
      <c r="K74" s="136"/>
      <c r="L74" s="136"/>
      <c r="M74" s="136"/>
      <c r="N74" s="136"/>
      <c r="O74" s="136"/>
      <c r="P74" s="136"/>
      <c r="Q74" s="134"/>
      <c r="R74" s="134"/>
      <c r="S74" s="134"/>
      <c r="T74" s="134"/>
      <c r="U74" s="134"/>
      <c r="V74" s="197"/>
      <c r="W74" s="218"/>
      <c r="X74" s="138"/>
      <c r="Y74" s="138"/>
      <c r="Z74" s="138"/>
    </row>
    <row r="75" spans="1:26">
      <c r="A75" s="10"/>
      <c r="B75" s="213"/>
      <c r="C75" s="173">
        <v>712</v>
      </c>
      <c r="D75" s="311" t="s">
        <v>314</v>
      </c>
      <c r="E75" s="311"/>
      <c r="F75" s="139"/>
      <c r="G75" s="172"/>
      <c r="H75" s="139"/>
      <c r="I75" s="139"/>
      <c r="J75" s="140"/>
      <c r="K75" s="140"/>
      <c r="L75" s="140"/>
      <c r="M75" s="140"/>
      <c r="N75" s="140"/>
      <c r="O75" s="140"/>
      <c r="P75" s="140"/>
      <c r="Q75" s="10"/>
      <c r="R75" s="10"/>
      <c r="S75" s="10"/>
      <c r="T75" s="10"/>
      <c r="U75" s="10"/>
      <c r="V75" s="198"/>
      <c r="W75" s="218"/>
      <c r="X75" s="138"/>
      <c r="Y75" s="138"/>
      <c r="Z75" s="138"/>
    </row>
    <row r="76" spans="1:26" ht="25.05" customHeight="1">
      <c r="A76" s="180"/>
      <c r="B76" s="214">
        <v>1</v>
      </c>
      <c r="C76" s="181" t="s">
        <v>179</v>
      </c>
      <c r="D76" s="312" t="s">
        <v>753</v>
      </c>
      <c r="E76" s="312"/>
      <c r="F76" s="175" t="s">
        <v>243</v>
      </c>
      <c r="G76" s="176">
        <v>1</v>
      </c>
      <c r="H76" s="182"/>
      <c r="I76" s="175">
        <f>ROUND(G76*(H76),2)</f>
        <v>0</v>
      </c>
      <c r="J76" s="177">
        <f>ROUND(G76*(N76),2)</f>
        <v>0</v>
      </c>
      <c r="K76" s="178">
        <f>ROUND(G76*(O76),2)</f>
        <v>0</v>
      </c>
      <c r="L76" s="178">
        <f>ROUND(G76*(H76),2)</f>
        <v>0</v>
      </c>
      <c r="M76" s="178"/>
      <c r="N76" s="178">
        <v>0</v>
      </c>
      <c r="O76" s="178"/>
      <c r="P76" s="183"/>
      <c r="Q76" s="183"/>
      <c r="R76" s="183"/>
      <c r="S76" s="179">
        <f>ROUND(G76*(P76),3)</f>
        <v>0</v>
      </c>
      <c r="T76" s="179"/>
      <c r="U76" s="179"/>
      <c r="V76" s="199"/>
      <c r="W76" s="53"/>
      <c r="Z76">
        <v>0</v>
      </c>
    </row>
    <row r="77" spans="1:26">
      <c r="A77" s="10"/>
      <c r="B77" s="213"/>
      <c r="C77" s="173">
        <v>712</v>
      </c>
      <c r="D77" s="311" t="s">
        <v>314</v>
      </c>
      <c r="E77" s="311"/>
      <c r="F77" s="139"/>
      <c r="G77" s="172"/>
      <c r="H77" s="139"/>
      <c r="I77" s="141">
        <f>ROUND((SUM(I75:I76))/1,2)</f>
        <v>0</v>
      </c>
      <c r="J77" s="140"/>
      <c r="K77" s="140"/>
      <c r="L77" s="140">
        <f>ROUND((SUM(L75:L76))/1,2)</f>
        <v>0</v>
      </c>
      <c r="M77" s="140">
        <f>ROUND((SUM(M75:M76))/1,2)</f>
        <v>0</v>
      </c>
      <c r="N77" s="140"/>
      <c r="O77" s="140"/>
      <c r="P77" s="193"/>
      <c r="Q77" s="1"/>
      <c r="R77" s="1"/>
      <c r="S77" s="193">
        <f>ROUND((SUM(S75:S76))/1,2)</f>
        <v>0</v>
      </c>
      <c r="T77" s="2"/>
      <c r="U77" s="2"/>
      <c r="V77" s="201">
        <f>ROUND((SUM(V75:V76))/1,2)</f>
        <v>0</v>
      </c>
      <c r="W77" s="53"/>
    </row>
    <row r="78" spans="1:26">
      <c r="A78" s="1"/>
      <c r="B78" s="209"/>
      <c r="C78" s="1"/>
      <c r="D78" s="1"/>
      <c r="E78" s="132"/>
      <c r="F78" s="132"/>
      <c r="G78" s="166"/>
      <c r="H78" s="132"/>
      <c r="I78" s="132"/>
      <c r="J78" s="133"/>
      <c r="K78" s="133"/>
      <c r="L78" s="133"/>
      <c r="M78" s="133"/>
      <c r="N78" s="133"/>
      <c r="O78" s="133"/>
      <c r="P78" s="133"/>
      <c r="Q78" s="1"/>
      <c r="R78" s="1"/>
      <c r="S78" s="1"/>
      <c r="T78" s="1"/>
      <c r="U78" s="1"/>
      <c r="V78" s="202"/>
      <c r="W78" s="53"/>
    </row>
    <row r="79" spans="1:26">
      <c r="A79" s="10"/>
      <c r="B79" s="213"/>
      <c r="C79" s="10"/>
      <c r="D79" s="313" t="s">
        <v>74</v>
      </c>
      <c r="E79" s="313"/>
      <c r="F79" s="139"/>
      <c r="G79" s="172"/>
      <c r="H79" s="139"/>
      <c r="I79" s="141">
        <f>ROUND((SUM(I74:I78))/2,2)</f>
        <v>0</v>
      </c>
      <c r="J79" s="140"/>
      <c r="K79" s="140"/>
      <c r="L79" s="140">
        <f>ROUND((SUM(L74:L78))/2,2)</f>
        <v>0</v>
      </c>
      <c r="M79" s="140">
        <f>ROUND((SUM(M74:M78))/2,2)</f>
        <v>0</v>
      </c>
      <c r="N79" s="140"/>
      <c r="O79" s="140"/>
      <c r="P79" s="193"/>
      <c r="Q79" s="1"/>
      <c r="R79" s="1"/>
      <c r="S79" s="193">
        <f>ROUND((SUM(S74:S78))/2,2)</f>
        <v>0</v>
      </c>
      <c r="T79" s="1"/>
      <c r="U79" s="1"/>
      <c r="V79" s="201">
        <f>ROUND((SUM(V74:V78))/2,2)</f>
        <v>0</v>
      </c>
      <c r="W79" s="53"/>
    </row>
    <row r="80" spans="1:26">
      <c r="A80" s="1"/>
      <c r="B80" s="216"/>
      <c r="C80" s="194"/>
      <c r="D80" s="314" t="s">
        <v>91</v>
      </c>
      <c r="E80" s="314"/>
      <c r="F80" s="196"/>
      <c r="G80" s="195"/>
      <c r="H80" s="196"/>
      <c r="I80" s="196">
        <f>ROUND((SUM(I74:I79))/3,2)</f>
        <v>0</v>
      </c>
      <c r="J80" s="220"/>
      <c r="K80" s="220">
        <f>ROUND((SUM(K74:K79))/3,2)</f>
        <v>0</v>
      </c>
      <c r="L80" s="220">
        <f>ROUND((SUM(L74:L79))/3,2)</f>
        <v>0</v>
      </c>
      <c r="M80" s="220">
        <f>ROUND((SUM(M74:M79))/3,2)</f>
        <v>0</v>
      </c>
      <c r="N80" s="220"/>
      <c r="O80" s="220"/>
      <c r="P80" s="195"/>
      <c r="Q80" s="194"/>
      <c r="R80" s="194"/>
      <c r="S80" s="195">
        <f>ROUND((SUM(S74:S79))/3,2)</f>
        <v>0</v>
      </c>
      <c r="T80" s="194"/>
      <c r="U80" s="194"/>
      <c r="V80" s="203">
        <f>ROUND((SUM(V74:V79))/3,2)</f>
        <v>0</v>
      </c>
      <c r="W80" s="53"/>
      <c r="Y80">
        <f>(SUM(Y74:Y79))</f>
        <v>0</v>
      </c>
      <c r="Z80">
        <f>(SUM(Z74:Z79))</f>
        <v>0</v>
      </c>
    </row>
  </sheetData>
  <mergeCells count="50"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F30:G30"/>
    <mergeCell ref="F19:H19"/>
    <mergeCell ref="F20:H20"/>
    <mergeCell ref="F21:H21"/>
    <mergeCell ref="F22:H22"/>
    <mergeCell ref="F23:H23"/>
    <mergeCell ref="F24:H24"/>
    <mergeCell ref="H1:I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I65:P65"/>
    <mergeCell ref="D74:E74"/>
    <mergeCell ref="D75:E75"/>
    <mergeCell ref="B55:D55"/>
    <mergeCell ref="B56:D56"/>
    <mergeCell ref="B57:D57"/>
    <mergeCell ref="B59:D59"/>
    <mergeCell ref="B63:V63"/>
    <mergeCell ref="D76:E76"/>
    <mergeCell ref="D77:E77"/>
    <mergeCell ref="D79:E79"/>
    <mergeCell ref="D80:E80"/>
    <mergeCell ref="B65:E65"/>
    <mergeCell ref="B66:E66"/>
    <mergeCell ref="B67:E67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3:B73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VKP - Vodovodná a kanalizačná prípojka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A80"/>
  <sheetViews>
    <sheetView workbookViewId="0">
      <pane ySplit="1" topLeftCell="A62" activePane="bottomLeft" state="frozen"/>
      <selection pane="bottomLeft" activeCell="A73" sqref="A73:XFD73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754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/>
      <c r="D15" s="58"/>
      <c r="E15" s="67"/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>
        <f>elektroinštalácia!E57</f>
        <v>0</v>
      </c>
      <c r="D16" s="92">
        <f>elektroinštalácia!F57</f>
        <v>0</v>
      </c>
      <c r="E16" s="93">
        <f>elektroinštalácia!G57</f>
        <v>0</v>
      </c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(SUM(Z74:Z79))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/>
      <c r="D17" s="58"/>
      <c r="E17" s="67"/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/>
      <c r="D19" s="60"/>
      <c r="E19" s="68"/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P27-SUM(elektroinštalácia!K74:'elektroinštalácia'!K79)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SUM(elektroinštalácia!K74:'elektroinštalácia'!K79)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754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74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76</v>
      </c>
      <c r="C56" s="331"/>
      <c r="D56" s="331"/>
      <c r="E56" s="139">
        <f>elektroinštalácia!L77</f>
        <v>0</v>
      </c>
      <c r="F56" s="139">
        <f>elektroinštalácia!M77</f>
        <v>0</v>
      </c>
      <c r="G56" s="139">
        <f>elektroinštalácia!I77</f>
        <v>0</v>
      </c>
      <c r="H56" s="140">
        <f>elektroinštalácia!S77</f>
        <v>0</v>
      </c>
      <c r="I56" s="140">
        <f>elektroinštalácia!V77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2" t="s">
        <v>74</v>
      </c>
      <c r="C57" s="313"/>
      <c r="D57" s="313"/>
      <c r="E57" s="141">
        <f>elektroinštalácia!L79</f>
        <v>0</v>
      </c>
      <c r="F57" s="141">
        <f>elektroinštalácia!M79</f>
        <v>0</v>
      </c>
      <c r="G57" s="141">
        <f>elektroinštalácia!I79</f>
        <v>0</v>
      </c>
      <c r="H57" s="142">
        <f>elektroinštalácia!S79</f>
        <v>0</v>
      </c>
      <c r="I57" s="142">
        <f>elektroinštalácia!V79</f>
        <v>0</v>
      </c>
      <c r="J57" s="142"/>
      <c r="K57" s="142"/>
      <c r="L57" s="142"/>
      <c r="M57" s="142"/>
      <c r="N57" s="142"/>
      <c r="O57" s="142"/>
      <c r="P57" s="142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"/>
      <c r="B58" s="209"/>
      <c r="C58" s="1"/>
      <c r="D58" s="1"/>
      <c r="E58" s="132"/>
      <c r="F58" s="132"/>
      <c r="G58" s="132"/>
      <c r="H58" s="133"/>
      <c r="I58" s="133"/>
      <c r="J58" s="133"/>
      <c r="K58" s="133"/>
      <c r="L58" s="133"/>
      <c r="M58" s="133"/>
      <c r="N58" s="133"/>
      <c r="O58" s="133"/>
      <c r="P58" s="133"/>
      <c r="V58" s="152"/>
      <c r="W58" s="53"/>
    </row>
    <row r="59" spans="1:26">
      <c r="A59" s="143"/>
      <c r="B59" s="333" t="s">
        <v>91</v>
      </c>
      <c r="C59" s="334"/>
      <c r="D59" s="334"/>
      <c r="E59" s="145">
        <f>elektroinštalácia!L80</f>
        <v>0</v>
      </c>
      <c r="F59" s="145">
        <f>elektroinštalácia!M80</f>
        <v>0</v>
      </c>
      <c r="G59" s="145">
        <f>elektroinštalácia!I80</f>
        <v>0</v>
      </c>
      <c r="H59" s="146">
        <f>elektroinštalácia!S80</f>
        <v>0</v>
      </c>
      <c r="I59" s="146">
        <f>elektroinštalácia!V80</f>
        <v>0</v>
      </c>
      <c r="J59" s="147"/>
      <c r="K59" s="147"/>
      <c r="L59" s="147"/>
      <c r="M59" s="147"/>
      <c r="N59" s="147"/>
      <c r="O59" s="147"/>
      <c r="P59" s="147"/>
      <c r="Q59" s="148"/>
      <c r="R59" s="148"/>
      <c r="S59" s="148"/>
      <c r="T59" s="148"/>
      <c r="U59" s="148"/>
      <c r="V59" s="153"/>
      <c r="W59" s="218"/>
      <c r="X59" s="144"/>
      <c r="Y59" s="144"/>
      <c r="Z59" s="144"/>
    </row>
    <row r="60" spans="1:26">
      <c r="A60" s="15"/>
      <c r="B60" s="42"/>
      <c r="C60" s="3"/>
      <c r="D60" s="3"/>
      <c r="E60" s="14"/>
      <c r="F60" s="14"/>
      <c r="G60" s="14"/>
      <c r="H60" s="154"/>
      <c r="I60" s="154"/>
      <c r="J60" s="154"/>
      <c r="K60" s="154"/>
      <c r="L60" s="154"/>
      <c r="M60" s="154"/>
      <c r="N60" s="154"/>
      <c r="O60" s="154"/>
      <c r="P60" s="154"/>
      <c r="Q60" s="11"/>
      <c r="R60" s="11"/>
      <c r="S60" s="11"/>
      <c r="T60" s="11"/>
      <c r="U60" s="11"/>
      <c r="V60" s="11"/>
      <c r="W60" s="53"/>
    </row>
    <row r="61" spans="1:26">
      <c r="A61" s="15"/>
      <c r="B61" s="42"/>
      <c r="C61" s="3"/>
      <c r="D61" s="3"/>
      <c r="E61" s="14"/>
      <c r="F61" s="14"/>
      <c r="G61" s="14"/>
      <c r="H61" s="154"/>
      <c r="I61" s="154"/>
      <c r="J61" s="154"/>
      <c r="K61" s="154"/>
      <c r="L61" s="154"/>
      <c r="M61" s="154"/>
      <c r="N61" s="154"/>
      <c r="O61" s="154"/>
      <c r="P61" s="154"/>
      <c r="Q61" s="11"/>
      <c r="R61" s="11"/>
      <c r="S61" s="11"/>
      <c r="T61" s="11"/>
      <c r="U61" s="11"/>
      <c r="V61" s="11"/>
      <c r="W61" s="53"/>
    </row>
    <row r="62" spans="1:26">
      <c r="A62" s="15"/>
      <c r="B62" s="38"/>
      <c r="C62" s="8"/>
      <c r="D62" s="8"/>
      <c r="E62" s="27"/>
      <c r="F62" s="27"/>
      <c r="G62" s="27"/>
      <c r="H62" s="155"/>
      <c r="I62" s="155"/>
      <c r="J62" s="155"/>
      <c r="K62" s="155"/>
      <c r="L62" s="155"/>
      <c r="M62" s="155"/>
      <c r="N62" s="155"/>
      <c r="O62" s="155"/>
      <c r="P62" s="155"/>
      <c r="Q62" s="16"/>
      <c r="R62" s="16"/>
      <c r="S62" s="16"/>
      <c r="T62" s="16"/>
      <c r="U62" s="16"/>
      <c r="V62" s="16"/>
      <c r="W62" s="53"/>
    </row>
    <row r="63" spans="1:26" ht="34.950000000000003" customHeight="1">
      <c r="A63" s="1"/>
      <c r="B63" s="317" t="s">
        <v>92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53"/>
    </row>
    <row r="64" spans="1:26">
      <c r="A64" s="15"/>
      <c r="B64" s="96"/>
      <c r="C64" s="19"/>
      <c r="D64" s="19"/>
      <c r="E64" s="98"/>
      <c r="F64" s="98"/>
      <c r="G64" s="98"/>
      <c r="H64" s="169"/>
      <c r="I64" s="169"/>
      <c r="J64" s="169"/>
      <c r="K64" s="169"/>
      <c r="L64" s="169"/>
      <c r="M64" s="169"/>
      <c r="N64" s="169"/>
      <c r="O64" s="169"/>
      <c r="P64" s="169"/>
      <c r="Q64" s="20"/>
      <c r="R64" s="20"/>
      <c r="S64" s="20"/>
      <c r="T64" s="20"/>
      <c r="U64" s="20"/>
      <c r="V64" s="20"/>
      <c r="W64" s="53"/>
    </row>
    <row r="65" spans="1:26" ht="19.95" customHeight="1">
      <c r="A65" s="204"/>
      <c r="B65" s="321" t="s">
        <v>30</v>
      </c>
      <c r="C65" s="322"/>
      <c r="D65" s="322"/>
      <c r="E65" s="323"/>
      <c r="F65" s="167"/>
      <c r="G65" s="167"/>
      <c r="H65" s="168" t="s">
        <v>27</v>
      </c>
      <c r="I65" s="327"/>
      <c r="J65" s="328"/>
      <c r="K65" s="328"/>
      <c r="L65" s="328"/>
      <c r="M65" s="328"/>
      <c r="N65" s="328"/>
      <c r="O65" s="328"/>
      <c r="P65" s="329"/>
      <c r="Q65" s="18"/>
      <c r="R65" s="18"/>
      <c r="S65" s="18"/>
      <c r="T65" s="18"/>
      <c r="U65" s="18"/>
      <c r="V65" s="18"/>
      <c r="W65" s="53"/>
    </row>
    <row r="66" spans="1:26" ht="19.95" customHeight="1">
      <c r="A66" s="204"/>
      <c r="B66" s="324" t="s">
        <v>31</v>
      </c>
      <c r="C66" s="325"/>
      <c r="D66" s="325"/>
      <c r="E66" s="326"/>
      <c r="F66" s="163"/>
      <c r="G66" s="163"/>
      <c r="H66" s="164" t="s">
        <v>25</v>
      </c>
      <c r="I66" s="164"/>
      <c r="J66" s="154"/>
      <c r="K66" s="154"/>
      <c r="L66" s="154"/>
      <c r="M66" s="154"/>
      <c r="N66" s="154"/>
      <c r="O66" s="154"/>
      <c r="P66" s="154"/>
      <c r="Q66" s="11"/>
      <c r="R66" s="11"/>
      <c r="S66" s="11"/>
      <c r="T66" s="11"/>
      <c r="U66" s="11"/>
      <c r="V66" s="11"/>
      <c r="W66" s="53"/>
    </row>
    <row r="67" spans="1:26" ht="19.95" customHeight="1">
      <c r="A67" s="204"/>
      <c r="B67" s="324" t="s">
        <v>32</v>
      </c>
      <c r="C67" s="325"/>
      <c r="D67" s="325"/>
      <c r="E67" s="326"/>
      <c r="F67" s="163"/>
      <c r="G67" s="163"/>
      <c r="H67" s="164" t="s">
        <v>103</v>
      </c>
      <c r="I67" s="164" t="s">
        <v>29</v>
      </c>
      <c r="J67" s="154"/>
      <c r="K67" s="154"/>
      <c r="L67" s="154"/>
      <c r="M67" s="154"/>
      <c r="N67" s="154"/>
      <c r="O67" s="154"/>
      <c r="P67" s="154"/>
      <c r="Q67" s="11"/>
      <c r="R67" s="11"/>
      <c r="S67" s="11"/>
      <c r="T67" s="11"/>
      <c r="U67" s="11"/>
      <c r="V67" s="11"/>
      <c r="W67" s="53"/>
    </row>
    <row r="68" spans="1:26" ht="19.95" customHeight="1">
      <c r="A68" s="15"/>
      <c r="B68" s="208" t="s">
        <v>104</v>
      </c>
      <c r="C68" s="3"/>
      <c r="D68" s="3"/>
      <c r="E68" s="14"/>
      <c r="F68" s="14"/>
      <c r="G68" s="14"/>
      <c r="H68" s="154"/>
      <c r="I68" s="154"/>
      <c r="J68" s="154"/>
      <c r="K68" s="154"/>
      <c r="L68" s="154"/>
      <c r="M68" s="154"/>
      <c r="N68" s="154"/>
      <c r="O68" s="154"/>
      <c r="P68" s="154"/>
      <c r="Q68" s="11"/>
      <c r="R68" s="11"/>
      <c r="S68" s="11"/>
      <c r="T68" s="11"/>
      <c r="U68" s="11"/>
      <c r="V68" s="11"/>
      <c r="W68" s="53"/>
    </row>
    <row r="69" spans="1:26" ht="19.95" customHeight="1">
      <c r="A69" s="15"/>
      <c r="B69" s="208" t="s">
        <v>754</v>
      </c>
      <c r="C69" s="3"/>
      <c r="D69" s="3"/>
      <c r="E69" s="14"/>
      <c r="F69" s="14"/>
      <c r="G69" s="14"/>
      <c r="H69" s="154"/>
      <c r="I69" s="154"/>
      <c r="J69" s="154"/>
      <c r="K69" s="154"/>
      <c r="L69" s="154"/>
      <c r="M69" s="154"/>
      <c r="N69" s="154"/>
      <c r="O69" s="154"/>
      <c r="P69" s="154"/>
      <c r="Q69" s="11"/>
      <c r="R69" s="11"/>
      <c r="S69" s="11"/>
      <c r="T69" s="11"/>
      <c r="U69" s="11"/>
      <c r="V69" s="11"/>
      <c r="W69" s="53"/>
    </row>
    <row r="70" spans="1:26" ht="19.95" customHeight="1">
      <c r="A70" s="15"/>
      <c r="B70" s="42"/>
      <c r="C70" s="3"/>
      <c r="D70" s="3"/>
      <c r="E70" s="14"/>
      <c r="F70" s="14"/>
      <c r="G70" s="14"/>
      <c r="H70" s="154"/>
      <c r="I70" s="154"/>
      <c r="J70" s="154"/>
      <c r="K70" s="154"/>
      <c r="L70" s="154"/>
      <c r="M70" s="154"/>
      <c r="N70" s="154"/>
      <c r="O70" s="154"/>
      <c r="P70" s="154"/>
      <c r="Q70" s="11"/>
      <c r="R70" s="11"/>
      <c r="S70" s="11"/>
      <c r="T70" s="11"/>
      <c r="U70" s="11"/>
      <c r="V70" s="11"/>
      <c r="W70" s="53"/>
    </row>
    <row r="71" spans="1:26" ht="19.95" customHeight="1">
      <c r="A71" s="15"/>
      <c r="B71" s="42"/>
      <c r="C71" s="3"/>
      <c r="D71" s="3"/>
      <c r="E71" s="14"/>
      <c r="F71" s="14"/>
      <c r="G71" s="14"/>
      <c r="H71" s="154"/>
      <c r="I71" s="154"/>
      <c r="J71" s="154"/>
      <c r="K71" s="154"/>
      <c r="L71" s="154"/>
      <c r="M71" s="154"/>
      <c r="N71" s="154"/>
      <c r="O71" s="154"/>
      <c r="P71" s="154"/>
      <c r="Q71" s="11"/>
      <c r="R71" s="11"/>
      <c r="S71" s="11"/>
      <c r="T71" s="11"/>
      <c r="U71" s="11"/>
      <c r="V71" s="11"/>
      <c r="W71" s="53"/>
    </row>
    <row r="72" spans="1:26" ht="19.95" customHeight="1">
      <c r="A72" s="15"/>
      <c r="B72" s="210" t="s">
        <v>64</v>
      </c>
      <c r="C72" s="165"/>
      <c r="D72" s="165"/>
      <c r="E72" s="14"/>
      <c r="F72" s="14"/>
      <c r="G72" s="14"/>
      <c r="H72" s="154"/>
      <c r="I72" s="154"/>
      <c r="J72" s="154"/>
      <c r="K72" s="154"/>
      <c r="L72" s="154"/>
      <c r="M72" s="154"/>
      <c r="N72" s="154"/>
      <c r="O72" s="154"/>
      <c r="P72" s="154"/>
      <c r="Q72" s="11"/>
      <c r="R72" s="11"/>
      <c r="S72" s="11"/>
      <c r="T72" s="11"/>
      <c r="U72" s="11"/>
      <c r="V72" s="11"/>
      <c r="W72" s="53"/>
    </row>
    <row r="73" spans="1:26">
      <c r="A73" s="2"/>
      <c r="B73" s="211" t="s">
        <v>93</v>
      </c>
      <c r="C73" s="128" t="s">
        <v>94</v>
      </c>
      <c r="D73" s="128" t="s">
        <v>95</v>
      </c>
      <c r="E73" s="156"/>
      <c r="F73" s="156" t="s">
        <v>96</v>
      </c>
      <c r="G73" s="156" t="s">
        <v>97</v>
      </c>
      <c r="H73" s="157" t="s">
        <v>98</v>
      </c>
      <c r="I73" s="157" t="s">
        <v>99</v>
      </c>
      <c r="J73" s="157"/>
      <c r="K73" s="157"/>
      <c r="L73" s="157"/>
      <c r="M73" s="157"/>
      <c r="N73" s="157"/>
      <c r="O73" s="157"/>
      <c r="P73" s="157" t="s">
        <v>100</v>
      </c>
      <c r="Q73" s="158"/>
      <c r="R73" s="158"/>
      <c r="S73" s="128" t="s">
        <v>101</v>
      </c>
      <c r="T73" s="159"/>
      <c r="U73" s="159"/>
      <c r="V73" s="128" t="s">
        <v>102</v>
      </c>
      <c r="W73" s="53"/>
    </row>
    <row r="74" spans="1:26">
      <c r="A74" s="10"/>
      <c r="B74" s="212"/>
      <c r="C74" s="170"/>
      <c r="D74" s="316" t="s">
        <v>74</v>
      </c>
      <c r="E74" s="316"/>
      <c r="F74" s="135"/>
      <c r="G74" s="171"/>
      <c r="H74" s="135"/>
      <c r="I74" s="135"/>
      <c r="J74" s="136"/>
      <c r="K74" s="136"/>
      <c r="L74" s="136"/>
      <c r="M74" s="136"/>
      <c r="N74" s="136"/>
      <c r="O74" s="136"/>
      <c r="P74" s="136"/>
      <c r="Q74" s="134"/>
      <c r="R74" s="134"/>
      <c r="S74" s="134"/>
      <c r="T74" s="134"/>
      <c r="U74" s="134"/>
      <c r="V74" s="197"/>
      <c r="W74" s="218"/>
      <c r="X74" s="138"/>
      <c r="Y74" s="138"/>
      <c r="Z74" s="138"/>
    </row>
    <row r="75" spans="1:26">
      <c r="A75" s="10"/>
      <c r="B75" s="213"/>
      <c r="C75" s="173">
        <v>712</v>
      </c>
      <c r="D75" s="311" t="s">
        <v>314</v>
      </c>
      <c r="E75" s="311"/>
      <c r="F75" s="139"/>
      <c r="G75" s="172"/>
      <c r="H75" s="139"/>
      <c r="I75" s="139"/>
      <c r="J75" s="140"/>
      <c r="K75" s="140"/>
      <c r="L75" s="140"/>
      <c r="M75" s="140"/>
      <c r="N75" s="140"/>
      <c r="O75" s="140"/>
      <c r="P75" s="140"/>
      <c r="Q75" s="10"/>
      <c r="R75" s="10"/>
      <c r="S75" s="10"/>
      <c r="T75" s="10"/>
      <c r="U75" s="10"/>
      <c r="V75" s="198"/>
      <c r="W75" s="218"/>
      <c r="X75" s="138"/>
      <c r="Y75" s="138"/>
      <c r="Z75" s="138"/>
    </row>
    <row r="76" spans="1:26" ht="25.05" customHeight="1">
      <c r="A76" s="180"/>
      <c r="B76" s="214">
        <v>1</v>
      </c>
      <c r="C76" s="181" t="s">
        <v>179</v>
      </c>
      <c r="D76" s="312" t="s">
        <v>753</v>
      </c>
      <c r="E76" s="312"/>
      <c r="F76" s="175" t="s">
        <v>243</v>
      </c>
      <c r="G76" s="176">
        <v>1</v>
      </c>
      <c r="H76" s="182"/>
      <c r="I76" s="175">
        <f>ROUND(G76*(H76),2)</f>
        <v>0</v>
      </c>
      <c r="J76" s="177">
        <f>ROUND(G76*(N76),2)</f>
        <v>0</v>
      </c>
      <c r="K76" s="178">
        <f>ROUND(G76*(O76),2)</f>
        <v>0</v>
      </c>
      <c r="L76" s="178">
        <f>ROUND(G76*(H76),2)</f>
        <v>0</v>
      </c>
      <c r="M76" s="178"/>
      <c r="N76" s="178">
        <v>0</v>
      </c>
      <c r="O76" s="178"/>
      <c r="P76" s="183"/>
      <c r="Q76" s="183"/>
      <c r="R76" s="183"/>
      <c r="S76" s="179">
        <f>ROUND(G76*(P76),3)</f>
        <v>0</v>
      </c>
      <c r="T76" s="179"/>
      <c r="U76" s="179"/>
      <c r="V76" s="199"/>
      <c r="W76" s="53"/>
      <c r="Z76">
        <v>0</v>
      </c>
    </row>
    <row r="77" spans="1:26">
      <c r="A77" s="10"/>
      <c r="B77" s="213"/>
      <c r="C77" s="173">
        <v>712</v>
      </c>
      <c r="D77" s="311" t="s">
        <v>314</v>
      </c>
      <c r="E77" s="311"/>
      <c r="F77" s="139"/>
      <c r="G77" s="172"/>
      <c r="H77" s="139"/>
      <c r="I77" s="141">
        <f>ROUND((SUM(I75:I76))/1,2)</f>
        <v>0</v>
      </c>
      <c r="J77" s="140"/>
      <c r="K77" s="140"/>
      <c r="L77" s="140">
        <f>ROUND((SUM(L75:L76))/1,2)</f>
        <v>0</v>
      </c>
      <c r="M77" s="140">
        <f>ROUND((SUM(M75:M76))/1,2)</f>
        <v>0</v>
      </c>
      <c r="N77" s="140"/>
      <c r="O77" s="140"/>
      <c r="P77" s="193"/>
      <c r="Q77" s="1"/>
      <c r="R77" s="1"/>
      <c r="S77" s="193">
        <f>ROUND((SUM(S75:S76))/1,2)</f>
        <v>0</v>
      </c>
      <c r="T77" s="2"/>
      <c r="U77" s="2"/>
      <c r="V77" s="201">
        <f>ROUND((SUM(V75:V76))/1,2)</f>
        <v>0</v>
      </c>
      <c r="W77" s="53"/>
    </row>
    <row r="78" spans="1:26">
      <c r="A78" s="1"/>
      <c r="B78" s="209"/>
      <c r="C78" s="1"/>
      <c r="D78" s="1"/>
      <c r="E78" s="132"/>
      <c r="F78" s="132"/>
      <c r="G78" s="166"/>
      <c r="H78" s="132"/>
      <c r="I78" s="132"/>
      <c r="J78" s="133"/>
      <c r="K78" s="133"/>
      <c r="L78" s="133"/>
      <c r="M78" s="133"/>
      <c r="N78" s="133"/>
      <c r="O78" s="133"/>
      <c r="P78" s="133"/>
      <c r="Q78" s="1"/>
      <c r="R78" s="1"/>
      <c r="S78" s="1"/>
      <c r="T78" s="1"/>
      <c r="U78" s="1"/>
      <c r="V78" s="202"/>
      <c r="W78" s="53"/>
    </row>
    <row r="79" spans="1:26">
      <c r="A79" s="10"/>
      <c r="B79" s="213"/>
      <c r="C79" s="10"/>
      <c r="D79" s="313" t="s">
        <v>74</v>
      </c>
      <c r="E79" s="313"/>
      <c r="F79" s="139"/>
      <c r="G79" s="172"/>
      <c r="H79" s="139"/>
      <c r="I79" s="141">
        <f>ROUND((SUM(I74:I78))/2,2)</f>
        <v>0</v>
      </c>
      <c r="J79" s="140"/>
      <c r="K79" s="140"/>
      <c r="L79" s="140">
        <f>ROUND((SUM(L74:L78))/2,2)</f>
        <v>0</v>
      </c>
      <c r="M79" s="140">
        <f>ROUND((SUM(M74:M78))/2,2)</f>
        <v>0</v>
      </c>
      <c r="N79" s="140"/>
      <c r="O79" s="140"/>
      <c r="P79" s="193"/>
      <c r="Q79" s="1"/>
      <c r="R79" s="1"/>
      <c r="S79" s="193">
        <f>ROUND((SUM(S74:S78))/2,2)</f>
        <v>0</v>
      </c>
      <c r="T79" s="1"/>
      <c r="U79" s="1"/>
      <c r="V79" s="201">
        <f>ROUND((SUM(V74:V78))/2,2)</f>
        <v>0</v>
      </c>
      <c r="W79" s="53"/>
    </row>
    <row r="80" spans="1:26">
      <c r="A80" s="1"/>
      <c r="B80" s="216"/>
      <c r="C80" s="194"/>
      <c r="D80" s="314" t="s">
        <v>91</v>
      </c>
      <c r="E80" s="314"/>
      <c r="F80" s="196"/>
      <c r="G80" s="195"/>
      <c r="H80" s="196"/>
      <c r="I80" s="196">
        <f>ROUND((SUM(I74:I79))/3,2)</f>
        <v>0</v>
      </c>
      <c r="J80" s="220"/>
      <c r="K80" s="220">
        <f>ROUND((SUM(K74:K79))/3,2)</f>
        <v>0</v>
      </c>
      <c r="L80" s="220">
        <f>ROUND((SUM(L74:L79))/3,2)</f>
        <v>0</v>
      </c>
      <c r="M80" s="220">
        <f>ROUND((SUM(M74:M79))/3,2)</f>
        <v>0</v>
      </c>
      <c r="N80" s="220"/>
      <c r="O80" s="220"/>
      <c r="P80" s="195"/>
      <c r="Q80" s="194"/>
      <c r="R80" s="194"/>
      <c r="S80" s="195">
        <f>ROUND((SUM(S74:S79))/3,2)</f>
        <v>0</v>
      </c>
      <c r="T80" s="194"/>
      <c r="U80" s="194"/>
      <c r="V80" s="203">
        <f>ROUND((SUM(V74:V79))/3,2)</f>
        <v>0</v>
      </c>
      <c r="W80" s="53"/>
      <c r="Y80">
        <f>(SUM(Y74:Y79))</f>
        <v>0</v>
      </c>
      <c r="Z80">
        <f>(SUM(Z74:Z79))</f>
        <v>0</v>
      </c>
    </row>
  </sheetData>
  <mergeCells count="50"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F30:G30"/>
    <mergeCell ref="F19:H19"/>
    <mergeCell ref="F20:H20"/>
    <mergeCell ref="F21:H21"/>
    <mergeCell ref="F22:H22"/>
    <mergeCell ref="F23:H23"/>
    <mergeCell ref="F24:H24"/>
    <mergeCell ref="H1:I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I65:P65"/>
    <mergeCell ref="D74:E74"/>
    <mergeCell ref="D75:E75"/>
    <mergeCell ref="B55:D55"/>
    <mergeCell ref="B56:D56"/>
    <mergeCell ref="B57:D57"/>
    <mergeCell ref="B59:D59"/>
    <mergeCell ref="B63:V63"/>
    <mergeCell ref="D76:E76"/>
    <mergeCell ref="D77:E77"/>
    <mergeCell ref="D79:E79"/>
    <mergeCell ref="D80:E80"/>
    <mergeCell ref="B65:E65"/>
    <mergeCell ref="B66:E66"/>
    <mergeCell ref="B67:E67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3:B73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Elektroinštalácia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A80"/>
  <sheetViews>
    <sheetView workbookViewId="0">
      <pane ySplit="1" topLeftCell="A62" activePane="bottomLeft" state="frozen"/>
      <selection pane="bottomLeft" activeCell="A73" sqref="A73:XFD73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755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>
        <f>vzduchotechnika!E57</f>
        <v>0</v>
      </c>
      <c r="D15" s="58">
        <f>vzduchotechnika!F57</f>
        <v>0</v>
      </c>
      <c r="E15" s="67">
        <f>vzduchotechnika!G57</f>
        <v>0</v>
      </c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/>
      <c r="D16" s="92"/>
      <c r="E16" s="93"/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(SUM(Z74:Z79))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/>
      <c r="D17" s="58"/>
      <c r="E17" s="67"/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/>
      <c r="D19" s="60"/>
      <c r="E19" s="68"/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P27-SUM(vzduchotechnika!K74:'vzduchotechnika'!K79)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SUM(vzduchotechnika!K74:'vzduchotechnika'!K79)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755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65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72</v>
      </c>
      <c r="C56" s="331"/>
      <c r="D56" s="331"/>
      <c r="E56" s="139">
        <f>vzduchotechnika!L77</f>
        <v>0</v>
      </c>
      <c r="F56" s="139">
        <f>vzduchotechnika!M77</f>
        <v>0</v>
      </c>
      <c r="G56" s="139">
        <f>vzduchotechnika!I77</f>
        <v>0</v>
      </c>
      <c r="H56" s="140">
        <f>vzduchotechnika!S77</f>
        <v>0</v>
      </c>
      <c r="I56" s="140">
        <f>vzduchotechnika!V77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2" t="s">
        <v>65</v>
      </c>
      <c r="C57" s="313"/>
      <c r="D57" s="313"/>
      <c r="E57" s="141">
        <f>vzduchotechnika!L79</f>
        <v>0</v>
      </c>
      <c r="F57" s="141">
        <f>vzduchotechnika!M79</f>
        <v>0</v>
      </c>
      <c r="G57" s="141">
        <f>vzduchotechnika!I79</f>
        <v>0</v>
      </c>
      <c r="H57" s="142">
        <f>vzduchotechnika!S79</f>
        <v>0</v>
      </c>
      <c r="I57" s="142">
        <f>vzduchotechnika!V79</f>
        <v>0</v>
      </c>
      <c r="J57" s="142"/>
      <c r="K57" s="142"/>
      <c r="L57" s="142"/>
      <c r="M57" s="142"/>
      <c r="N57" s="142"/>
      <c r="O57" s="142"/>
      <c r="P57" s="142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"/>
      <c r="B58" s="209"/>
      <c r="C58" s="1"/>
      <c r="D58" s="1"/>
      <c r="E58" s="132"/>
      <c r="F58" s="132"/>
      <c r="G58" s="132"/>
      <c r="H58" s="133"/>
      <c r="I58" s="133"/>
      <c r="J58" s="133"/>
      <c r="K58" s="133"/>
      <c r="L58" s="133"/>
      <c r="M58" s="133"/>
      <c r="N58" s="133"/>
      <c r="O58" s="133"/>
      <c r="P58" s="133"/>
      <c r="V58" s="152"/>
      <c r="W58" s="53"/>
    </row>
    <row r="59" spans="1:26">
      <c r="A59" s="143"/>
      <c r="B59" s="333" t="s">
        <v>91</v>
      </c>
      <c r="C59" s="334"/>
      <c r="D59" s="334"/>
      <c r="E59" s="145">
        <f>vzduchotechnika!L80</f>
        <v>0</v>
      </c>
      <c r="F59" s="145">
        <f>vzduchotechnika!M80</f>
        <v>0</v>
      </c>
      <c r="G59" s="145">
        <f>vzduchotechnika!I80</f>
        <v>0</v>
      </c>
      <c r="H59" s="146">
        <f>vzduchotechnika!S80</f>
        <v>0</v>
      </c>
      <c r="I59" s="146">
        <f>vzduchotechnika!V80</f>
        <v>0</v>
      </c>
      <c r="J59" s="147"/>
      <c r="K59" s="147"/>
      <c r="L59" s="147"/>
      <c r="M59" s="147"/>
      <c r="N59" s="147"/>
      <c r="O59" s="147"/>
      <c r="P59" s="147"/>
      <c r="Q59" s="148"/>
      <c r="R59" s="148"/>
      <c r="S59" s="148"/>
      <c r="T59" s="148"/>
      <c r="U59" s="148"/>
      <c r="V59" s="153"/>
      <c r="W59" s="218"/>
      <c r="X59" s="144"/>
      <c r="Y59" s="144"/>
      <c r="Z59" s="144"/>
    </row>
    <row r="60" spans="1:26">
      <c r="A60" s="15"/>
      <c r="B60" s="42"/>
      <c r="C60" s="3"/>
      <c r="D60" s="3"/>
      <c r="E60" s="14"/>
      <c r="F60" s="14"/>
      <c r="G60" s="14"/>
      <c r="H60" s="154"/>
      <c r="I60" s="154"/>
      <c r="J60" s="154"/>
      <c r="K60" s="154"/>
      <c r="L60" s="154"/>
      <c r="M60" s="154"/>
      <c r="N60" s="154"/>
      <c r="O60" s="154"/>
      <c r="P60" s="154"/>
      <c r="Q60" s="11"/>
      <c r="R60" s="11"/>
      <c r="S60" s="11"/>
      <c r="T60" s="11"/>
      <c r="U60" s="11"/>
      <c r="V60" s="11"/>
      <c r="W60" s="53"/>
    </row>
    <row r="61" spans="1:26">
      <c r="A61" s="15"/>
      <c r="B61" s="42"/>
      <c r="C61" s="3"/>
      <c r="D61" s="3"/>
      <c r="E61" s="14"/>
      <c r="F61" s="14"/>
      <c r="G61" s="14"/>
      <c r="H61" s="154"/>
      <c r="I61" s="154"/>
      <c r="J61" s="154"/>
      <c r="K61" s="154"/>
      <c r="L61" s="154"/>
      <c r="M61" s="154"/>
      <c r="N61" s="154"/>
      <c r="O61" s="154"/>
      <c r="P61" s="154"/>
      <c r="Q61" s="11"/>
      <c r="R61" s="11"/>
      <c r="S61" s="11"/>
      <c r="T61" s="11"/>
      <c r="U61" s="11"/>
      <c r="V61" s="11"/>
      <c r="W61" s="53"/>
    </row>
    <row r="62" spans="1:26">
      <c r="A62" s="15"/>
      <c r="B62" s="38"/>
      <c r="C62" s="8"/>
      <c r="D62" s="8"/>
      <c r="E62" s="27"/>
      <c r="F62" s="27"/>
      <c r="G62" s="27"/>
      <c r="H62" s="155"/>
      <c r="I62" s="155"/>
      <c r="J62" s="155"/>
      <c r="K62" s="155"/>
      <c r="L62" s="155"/>
      <c r="M62" s="155"/>
      <c r="N62" s="155"/>
      <c r="O62" s="155"/>
      <c r="P62" s="155"/>
      <c r="Q62" s="16"/>
      <c r="R62" s="16"/>
      <c r="S62" s="16"/>
      <c r="T62" s="16"/>
      <c r="U62" s="16"/>
      <c r="V62" s="16"/>
      <c r="W62" s="53"/>
    </row>
    <row r="63" spans="1:26" ht="34.950000000000003" customHeight="1">
      <c r="A63" s="1"/>
      <c r="B63" s="317" t="s">
        <v>92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53"/>
    </row>
    <row r="64" spans="1:26">
      <c r="A64" s="15"/>
      <c r="B64" s="96"/>
      <c r="C64" s="19"/>
      <c r="D64" s="19"/>
      <c r="E64" s="98"/>
      <c r="F64" s="98"/>
      <c r="G64" s="98"/>
      <c r="H64" s="169"/>
      <c r="I64" s="169"/>
      <c r="J64" s="169"/>
      <c r="K64" s="169"/>
      <c r="L64" s="169"/>
      <c r="M64" s="169"/>
      <c r="N64" s="169"/>
      <c r="O64" s="169"/>
      <c r="P64" s="169"/>
      <c r="Q64" s="20"/>
      <c r="R64" s="20"/>
      <c r="S64" s="20"/>
      <c r="T64" s="20"/>
      <c r="U64" s="20"/>
      <c r="V64" s="20"/>
      <c r="W64" s="53"/>
    </row>
    <row r="65" spans="1:26" ht="19.95" customHeight="1">
      <c r="A65" s="204"/>
      <c r="B65" s="321" t="s">
        <v>30</v>
      </c>
      <c r="C65" s="322"/>
      <c r="D65" s="322"/>
      <c r="E65" s="323"/>
      <c r="F65" s="167"/>
      <c r="G65" s="167"/>
      <c r="H65" s="168" t="s">
        <v>27</v>
      </c>
      <c r="I65" s="327"/>
      <c r="J65" s="328"/>
      <c r="K65" s="328"/>
      <c r="L65" s="328"/>
      <c r="M65" s="328"/>
      <c r="N65" s="328"/>
      <c r="O65" s="328"/>
      <c r="P65" s="329"/>
      <c r="Q65" s="18"/>
      <c r="R65" s="18"/>
      <c r="S65" s="18"/>
      <c r="T65" s="18"/>
      <c r="U65" s="18"/>
      <c r="V65" s="18"/>
      <c r="W65" s="53"/>
    </row>
    <row r="66" spans="1:26" ht="19.95" customHeight="1">
      <c r="A66" s="204"/>
      <c r="B66" s="324" t="s">
        <v>31</v>
      </c>
      <c r="C66" s="325"/>
      <c r="D66" s="325"/>
      <c r="E66" s="326"/>
      <c r="F66" s="163"/>
      <c r="G66" s="163"/>
      <c r="H66" s="164" t="s">
        <v>25</v>
      </c>
      <c r="I66" s="164"/>
      <c r="J66" s="154"/>
      <c r="K66" s="154"/>
      <c r="L66" s="154"/>
      <c r="M66" s="154"/>
      <c r="N66" s="154"/>
      <c r="O66" s="154"/>
      <c r="P66" s="154"/>
      <c r="Q66" s="11"/>
      <c r="R66" s="11"/>
      <c r="S66" s="11"/>
      <c r="T66" s="11"/>
      <c r="U66" s="11"/>
      <c r="V66" s="11"/>
      <c r="W66" s="53"/>
    </row>
    <row r="67" spans="1:26" ht="19.95" customHeight="1">
      <c r="A67" s="204"/>
      <c r="B67" s="324" t="s">
        <v>32</v>
      </c>
      <c r="C67" s="325"/>
      <c r="D67" s="325"/>
      <c r="E67" s="326"/>
      <c r="F67" s="163"/>
      <c r="G67" s="163"/>
      <c r="H67" s="164" t="s">
        <v>103</v>
      </c>
      <c r="I67" s="164" t="s">
        <v>29</v>
      </c>
      <c r="J67" s="154"/>
      <c r="K67" s="154"/>
      <c r="L67" s="154"/>
      <c r="M67" s="154"/>
      <c r="N67" s="154"/>
      <c r="O67" s="154"/>
      <c r="P67" s="154"/>
      <c r="Q67" s="11"/>
      <c r="R67" s="11"/>
      <c r="S67" s="11"/>
      <c r="T67" s="11"/>
      <c r="U67" s="11"/>
      <c r="V67" s="11"/>
      <c r="W67" s="53"/>
    </row>
    <row r="68" spans="1:26" ht="19.95" customHeight="1">
      <c r="A68" s="15"/>
      <c r="B68" s="208" t="s">
        <v>104</v>
      </c>
      <c r="C68" s="3"/>
      <c r="D68" s="3"/>
      <c r="E68" s="14"/>
      <c r="F68" s="14"/>
      <c r="G68" s="14"/>
      <c r="H68" s="154"/>
      <c r="I68" s="154"/>
      <c r="J68" s="154"/>
      <c r="K68" s="154"/>
      <c r="L68" s="154"/>
      <c r="M68" s="154"/>
      <c r="N68" s="154"/>
      <c r="O68" s="154"/>
      <c r="P68" s="154"/>
      <c r="Q68" s="11"/>
      <c r="R68" s="11"/>
      <c r="S68" s="11"/>
      <c r="T68" s="11"/>
      <c r="U68" s="11"/>
      <c r="V68" s="11"/>
      <c r="W68" s="53"/>
    </row>
    <row r="69" spans="1:26" ht="19.95" customHeight="1">
      <c r="A69" s="15"/>
      <c r="B69" s="208" t="s">
        <v>755</v>
      </c>
      <c r="C69" s="3"/>
      <c r="D69" s="3"/>
      <c r="E69" s="14"/>
      <c r="F69" s="14"/>
      <c r="G69" s="14"/>
      <c r="H69" s="154"/>
      <c r="I69" s="154"/>
      <c r="J69" s="154"/>
      <c r="K69" s="154"/>
      <c r="L69" s="154"/>
      <c r="M69" s="154"/>
      <c r="N69" s="154"/>
      <c r="O69" s="154"/>
      <c r="P69" s="154"/>
      <c r="Q69" s="11"/>
      <c r="R69" s="11"/>
      <c r="S69" s="11"/>
      <c r="T69" s="11"/>
      <c r="U69" s="11"/>
      <c r="V69" s="11"/>
      <c r="W69" s="53"/>
    </row>
    <row r="70" spans="1:26" ht="19.95" customHeight="1">
      <c r="A70" s="15"/>
      <c r="B70" s="42"/>
      <c r="C70" s="3"/>
      <c r="D70" s="3"/>
      <c r="E70" s="14"/>
      <c r="F70" s="14"/>
      <c r="G70" s="14"/>
      <c r="H70" s="154"/>
      <c r="I70" s="154"/>
      <c r="J70" s="154"/>
      <c r="K70" s="154"/>
      <c r="L70" s="154"/>
      <c r="M70" s="154"/>
      <c r="N70" s="154"/>
      <c r="O70" s="154"/>
      <c r="P70" s="154"/>
      <c r="Q70" s="11"/>
      <c r="R70" s="11"/>
      <c r="S70" s="11"/>
      <c r="T70" s="11"/>
      <c r="U70" s="11"/>
      <c r="V70" s="11"/>
      <c r="W70" s="53"/>
    </row>
    <row r="71" spans="1:26" ht="19.95" customHeight="1">
      <c r="A71" s="15"/>
      <c r="B71" s="42"/>
      <c r="C71" s="3"/>
      <c r="D71" s="3"/>
      <c r="E71" s="14"/>
      <c r="F71" s="14"/>
      <c r="G71" s="14"/>
      <c r="H71" s="154"/>
      <c r="I71" s="154"/>
      <c r="J71" s="154"/>
      <c r="K71" s="154"/>
      <c r="L71" s="154"/>
      <c r="M71" s="154"/>
      <c r="N71" s="154"/>
      <c r="O71" s="154"/>
      <c r="P71" s="154"/>
      <c r="Q71" s="11"/>
      <c r="R71" s="11"/>
      <c r="S71" s="11"/>
      <c r="T71" s="11"/>
      <c r="U71" s="11"/>
      <c r="V71" s="11"/>
      <c r="W71" s="53"/>
    </row>
    <row r="72" spans="1:26" ht="19.95" customHeight="1">
      <c r="A72" s="15"/>
      <c r="B72" s="210" t="s">
        <v>64</v>
      </c>
      <c r="C72" s="165"/>
      <c r="D72" s="165"/>
      <c r="E72" s="14"/>
      <c r="F72" s="14"/>
      <c r="G72" s="14"/>
      <c r="H72" s="154"/>
      <c r="I72" s="154"/>
      <c r="J72" s="154"/>
      <c r="K72" s="154"/>
      <c r="L72" s="154"/>
      <c r="M72" s="154"/>
      <c r="N72" s="154"/>
      <c r="O72" s="154"/>
      <c r="P72" s="154"/>
      <c r="Q72" s="11"/>
      <c r="R72" s="11"/>
      <c r="S72" s="11"/>
      <c r="T72" s="11"/>
      <c r="U72" s="11"/>
      <c r="V72" s="11"/>
      <c r="W72" s="53"/>
    </row>
    <row r="73" spans="1:26">
      <c r="A73" s="2"/>
      <c r="B73" s="211" t="s">
        <v>93</v>
      </c>
      <c r="C73" s="128" t="s">
        <v>94</v>
      </c>
      <c r="D73" s="128" t="s">
        <v>95</v>
      </c>
      <c r="E73" s="156"/>
      <c r="F73" s="156" t="s">
        <v>96</v>
      </c>
      <c r="G73" s="156" t="s">
        <v>97</v>
      </c>
      <c r="H73" s="157" t="s">
        <v>98</v>
      </c>
      <c r="I73" s="157" t="s">
        <v>99</v>
      </c>
      <c r="J73" s="157"/>
      <c r="K73" s="157"/>
      <c r="L73" s="157"/>
      <c r="M73" s="157"/>
      <c r="N73" s="157"/>
      <c r="O73" s="157"/>
      <c r="P73" s="157" t="s">
        <v>100</v>
      </c>
      <c r="Q73" s="158"/>
      <c r="R73" s="158"/>
      <c r="S73" s="128" t="s">
        <v>101</v>
      </c>
      <c r="T73" s="159"/>
      <c r="U73" s="159"/>
      <c r="V73" s="128" t="s">
        <v>102</v>
      </c>
      <c r="W73" s="53"/>
    </row>
    <row r="74" spans="1:26">
      <c r="A74" s="10"/>
      <c r="B74" s="212"/>
      <c r="C74" s="170"/>
      <c r="D74" s="316" t="s">
        <v>65</v>
      </c>
      <c r="E74" s="316"/>
      <c r="F74" s="135"/>
      <c r="G74" s="171"/>
      <c r="H74" s="135"/>
      <c r="I74" s="135"/>
      <c r="J74" s="136"/>
      <c r="K74" s="136"/>
      <c r="L74" s="136"/>
      <c r="M74" s="136"/>
      <c r="N74" s="136"/>
      <c r="O74" s="136"/>
      <c r="P74" s="136"/>
      <c r="Q74" s="134"/>
      <c r="R74" s="134"/>
      <c r="S74" s="134"/>
      <c r="T74" s="134"/>
      <c r="U74" s="134"/>
      <c r="V74" s="197"/>
      <c r="W74" s="218"/>
      <c r="X74" s="138"/>
      <c r="Y74" s="138"/>
      <c r="Z74" s="138"/>
    </row>
    <row r="75" spans="1:26">
      <c r="A75" s="10"/>
      <c r="B75" s="213"/>
      <c r="C75" s="173">
        <v>9</v>
      </c>
      <c r="D75" s="311" t="s">
        <v>241</v>
      </c>
      <c r="E75" s="311"/>
      <c r="F75" s="139"/>
      <c r="G75" s="172"/>
      <c r="H75" s="139"/>
      <c r="I75" s="139"/>
      <c r="J75" s="140"/>
      <c r="K75" s="140"/>
      <c r="L75" s="140"/>
      <c r="M75" s="140"/>
      <c r="N75" s="140"/>
      <c r="O75" s="140"/>
      <c r="P75" s="140"/>
      <c r="Q75" s="10"/>
      <c r="R75" s="10"/>
      <c r="S75" s="10"/>
      <c r="T75" s="10"/>
      <c r="U75" s="10"/>
      <c r="V75" s="198"/>
      <c r="W75" s="218"/>
      <c r="X75" s="138"/>
      <c r="Y75" s="138"/>
      <c r="Z75" s="138"/>
    </row>
    <row r="76" spans="1:26" ht="25.05" customHeight="1">
      <c r="A76" s="180"/>
      <c r="B76" s="214">
        <v>1</v>
      </c>
      <c r="C76" s="181" t="s">
        <v>179</v>
      </c>
      <c r="D76" s="312" t="s">
        <v>18</v>
      </c>
      <c r="E76" s="312"/>
      <c r="F76" s="175" t="s">
        <v>243</v>
      </c>
      <c r="G76" s="176">
        <v>1</v>
      </c>
      <c r="H76" s="182"/>
      <c r="I76" s="175">
        <f>ROUND(G76*(H76),2)</f>
        <v>0</v>
      </c>
      <c r="J76" s="177">
        <f>ROUND(G76*(N76),2)</f>
        <v>0</v>
      </c>
      <c r="K76" s="178">
        <f>ROUND(G76*(O76),2)</f>
        <v>0</v>
      </c>
      <c r="L76" s="178">
        <f>ROUND(G76*(H76),2)</f>
        <v>0</v>
      </c>
      <c r="M76" s="178"/>
      <c r="N76" s="178">
        <v>0</v>
      </c>
      <c r="O76" s="178"/>
      <c r="P76" s="183"/>
      <c r="Q76" s="183"/>
      <c r="R76" s="183"/>
      <c r="S76" s="179">
        <f>ROUND(G76*(P76),3)</f>
        <v>0</v>
      </c>
      <c r="T76" s="179"/>
      <c r="U76" s="179"/>
      <c r="V76" s="199"/>
      <c r="W76" s="53"/>
      <c r="Z76">
        <v>0</v>
      </c>
    </row>
    <row r="77" spans="1:26">
      <c r="A77" s="10"/>
      <c r="B77" s="213"/>
      <c r="C77" s="173">
        <v>9</v>
      </c>
      <c r="D77" s="311" t="s">
        <v>241</v>
      </c>
      <c r="E77" s="311"/>
      <c r="F77" s="139"/>
      <c r="G77" s="172"/>
      <c r="H77" s="139"/>
      <c r="I77" s="141">
        <f>ROUND((SUM(I75:I76))/1,2)</f>
        <v>0</v>
      </c>
      <c r="J77" s="140"/>
      <c r="K77" s="140"/>
      <c r="L77" s="140">
        <f>ROUND((SUM(L75:L76))/1,2)</f>
        <v>0</v>
      </c>
      <c r="M77" s="140">
        <f>ROUND((SUM(M75:M76))/1,2)</f>
        <v>0</v>
      </c>
      <c r="N77" s="140"/>
      <c r="O77" s="140"/>
      <c r="P77" s="193"/>
      <c r="Q77" s="1"/>
      <c r="R77" s="1"/>
      <c r="S77" s="193">
        <f>ROUND((SUM(S75:S76))/1,2)</f>
        <v>0</v>
      </c>
      <c r="T77" s="2"/>
      <c r="U77" s="2"/>
      <c r="V77" s="201">
        <f>ROUND((SUM(V75:V76))/1,2)</f>
        <v>0</v>
      </c>
      <c r="W77" s="53"/>
    </row>
    <row r="78" spans="1:26">
      <c r="A78" s="1"/>
      <c r="B78" s="209"/>
      <c r="C78" s="1"/>
      <c r="D78" s="1"/>
      <c r="E78" s="132"/>
      <c r="F78" s="132"/>
      <c r="G78" s="166"/>
      <c r="H78" s="132"/>
      <c r="I78" s="132"/>
      <c r="J78" s="133"/>
      <c r="K78" s="133"/>
      <c r="L78" s="133"/>
      <c r="M78" s="133"/>
      <c r="N78" s="133"/>
      <c r="O78" s="133"/>
      <c r="P78" s="133"/>
      <c r="Q78" s="1"/>
      <c r="R78" s="1"/>
      <c r="S78" s="1"/>
      <c r="T78" s="1"/>
      <c r="U78" s="1"/>
      <c r="V78" s="202"/>
      <c r="W78" s="53"/>
    </row>
    <row r="79" spans="1:26">
      <c r="A79" s="10"/>
      <c r="B79" s="213"/>
      <c r="C79" s="10"/>
      <c r="D79" s="313" t="s">
        <v>65</v>
      </c>
      <c r="E79" s="313"/>
      <c r="F79" s="139"/>
      <c r="G79" s="172"/>
      <c r="H79" s="139"/>
      <c r="I79" s="141">
        <f>ROUND((SUM(I74:I78))/2,2)</f>
        <v>0</v>
      </c>
      <c r="J79" s="140"/>
      <c r="K79" s="140"/>
      <c r="L79" s="140">
        <f>ROUND((SUM(L74:L78))/2,2)</f>
        <v>0</v>
      </c>
      <c r="M79" s="140">
        <f>ROUND((SUM(M74:M78))/2,2)</f>
        <v>0</v>
      </c>
      <c r="N79" s="140"/>
      <c r="O79" s="140"/>
      <c r="P79" s="193"/>
      <c r="Q79" s="1"/>
      <c r="R79" s="1"/>
      <c r="S79" s="193">
        <f>ROUND((SUM(S74:S78))/2,2)</f>
        <v>0</v>
      </c>
      <c r="T79" s="1"/>
      <c r="U79" s="1"/>
      <c r="V79" s="201">
        <f>ROUND((SUM(V74:V78))/2,2)</f>
        <v>0</v>
      </c>
      <c r="W79" s="53"/>
    </row>
    <row r="80" spans="1:26">
      <c r="A80" s="1"/>
      <c r="B80" s="216"/>
      <c r="C80" s="194"/>
      <c r="D80" s="314" t="s">
        <v>91</v>
      </c>
      <c r="E80" s="314"/>
      <c r="F80" s="196"/>
      <c r="G80" s="195"/>
      <c r="H80" s="196"/>
      <c r="I80" s="196">
        <f>ROUND((SUM(I74:I79))/3,2)</f>
        <v>0</v>
      </c>
      <c r="J80" s="220"/>
      <c r="K80" s="220">
        <f>ROUND((SUM(K74:K79))/3,2)</f>
        <v>0</v>
      </c>
      <c r="L80" s="220">
        <f>ROUND((SUM(L74:L79))/3,2)</f>
        <v>0</v>
      </c>
      <c r="M80" s="220">
        <f>ROUND((SUM(M74:M79))/3,2)</f>
        <v>0</v>
      </c>
      <c r="N80" s="220"/>
      <c r="O80" s="220"/>
      <c r="P80" s="195"/>
      <c r="Q80" s="194"/>
      <c r="R80" s="194"/>
      <c r="S80" s="195">
        <f>ROUND((SUM(S74:S79))/3,2)</f>
        <v>0</v>
      </c>
      <c r="T80" s="194"/>
      <c r="U80" s="194"/>
      <c r="V80" s="203">
        <f>ROUND((SUM(V74:V79))/3,2)</f>
        <v>0</v>
      </c>
      <c r="W80" s="53"/>
      <c r="Y80">
        <f>(SUM(Y74:Y79))</f>
        <v>0</v>
      </c>
      <c r="Z80">
        <f>(SUM(Z74:Z79))</f>
        <v>0</v>
      </c>
    </row>
  </sheetData>
  <mergeCells count="50"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F30:G30"/>
    <mergeCell ref="F19:H19"/>
    <mergeCell ref="F20:H20"/>
    <mergeCell ref="F21:H21"/>
    <mergeCell ref="F22:H22"/>
    <mergeCell ref="F23:H23"/>
    <mergeCell ref="F24:H24"/>
    <mergeCell ref="H1:I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I65:P65"/>
    <mergeCell ref="D74:E74"/>
    <mergeCell ref="D75:E75"/>
    <mergeCell ref="B55:D55"/>
    <mergeCell ref="B56:D56"/>
    <mergeCell ref="B57:D57"/>
    <mergeCell ref="B59:D59"/>
    <mergeCell ref="B63:V63"/>
    <mergeCell ref="D76:E76"/>
    <mergeCell ref="D77:E77"/>
    <mergeCell ref="D79:E79"/>
    <mergeCell ref="D80:E80"/>
    <mergeCell ref="B65:E65"/>
    <mergeCell ref="B66:E66"/>
    <mergeCell ref="B67:E67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3:B73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Vzduchotechnika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A168"/>
  <sheetViews>
    <sheetView workbookViewId="0">
      <pane ySplit="1" topLeftCell="A78" activePane="bottomLeft" state="frozen"/>
      <selection pane="bottomLeft" activeCell="A89" sqref="A89:XFD89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756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>
        <f>'prip plynovod'!E60</f>
        <v>0</v>
      </c>
      <c r="D15" s="58">
        <f>'prip plynovod'!F60</f>
        <v>0</v>
      </c>
      <c r="E15" s="67">
        <f>'prip plynovod'!G60</f>
        <v>0</v>
      </c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>
        <f>'prip plynovod'!E64</f>
        <v>0</v>
      </c>
      <c r="D16" s="92">
        <f>'prip plynovod'!F64</f>
        <v>0</v>
      </c>
      <c r="E16" s="93">
        <f>'prip plynovod'!G64</f>
        <v>0</v>
      </c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(SUM(Z90:Z167))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>
        <f>'prip plynovod'!E69</f>
        <v>0</v>
      </c>
      <c r="D17" s="58">
        <f>'prip plynovod'!F69</f>
        <v>0</v>
      </c>
      <c r="E17" s="67">
        <f>'prip plynovod'!G69</f>
        <v>0</v>
      </c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>
        <f>'prip plynovod'!E73</f>
        <v>0</v>
      </c>
      <c r="D19" s="60">
        <f>'prip plynovod'!F73</f>
        <v>0</v>
      </c>
      <c r="E19" s="68">
        <f>'prip plynovod'!G73</f>
        <v>0</v>
      </c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P27-SUM('prip plynovod'!K90:'prip plynovod'!K167)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SUM('prip plynovod'!K90:'prip plynovod'!K167)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756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65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66</v>
      </c>
      <c r="C56" s="331"/>
      <c r="D56" s="331"/>
      <c r="E56" s="139">
        <f>'prip plynovod'!L101</f>
        <v>0</v>
      </c>
      <c r="F56" s="139">
        <f>'prip plynovod'!M101</f>
        <v>0</v>
      </c>
      <c r="G56" s="139">
        <f>'prip plynovod'!I101</f>
        <v>0</v>
      </c>
      <c r="H56" s="140">
        <f>'prip plynovod'!S101</f>
        <v>2.36</v>
      </c>
      <c r="I56" s="140">
        <f>'prip plynovod'!V101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0" t="s">
        <v>70</v>
      </c>
      <c r="C57" s="331"/>
      <c r="D57" s="331"/>
      <c r="E57" s="139">
        <f>'prip plynovod'!L106</f>
        <v>0</v>
      </c>
      <c r="F57" s="139">
        <f>'prip plynovod'!M106</f>
        <v>0</v>
      </c>
      <c r="G57" s="139">
        <f>'prip plynovod'!I106</f>
        <v>0</v>
      </c>
      <c r="H57" s="140">
        <f>'prip plynovod'!S106</f>
        <v>0.43</v>
      </c>
      <c r="I57" s="140">
        <f>'prip plynovod'!V106</f>
        <v>0</v>
      </c>
      <c r="J57" s="140"/>
      <c r="K57" s="140"/>
      <c r="L57" s="140"/>
      <c r="M57" s="140"/>
      <c r="N57" s="140"/>
      <c r="O57" s="140"/>
      <c r="P57" s="140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0"/>
      <c r="B58" s="330" t="s">
        <v>757</v>
      </c>
      <c r="C58" s="331"/>
      <c r="D58" s="331"/>
      <c r="E58" s="139">
        <f>'prip plynovod'!L111</f>
        <v>0</v>
      </c>
      <c r="F58" s="139">
        <f>'prip plynovod'!M111</f>
        <v>0</v>
      </c>
      <c r="G58" s="139">
        <f>'prip plynovod'!I111</f>
        <v>0</v>
      </c>
      <c r="H58" s="140">
        <f>'prip plynovod'!S111</f>
        <v>0</v>
      </c>
      <c r="I58" s="140">
        <f>'prip plynovod'!V111</f>
        <v>0</v>
      </c>
      <c r="J58" s="140"/>
      <c r="K58" s="140"/>
      <c r="L58" s="140"/>
      <c r="M58" s="140"/>
      <c r="N58" s="140"/>
      <c r="O58" s="140"/>
      <c r="P58" s="140"/>
      <c r="Q58" s="138"/>
      <c r="R58" s="138"/>
      <c r="S58" s="138"/>
      <c r="T58" s="138"/>
      <c r="U58" s="138"/>
      <c r="V58" s="151"/>
      <c r="W58" s="218"/>
      <c r="X58" s="138"/>
      <c r="Y58" s="138"/>
      <c r="Z58" s="138"/>
    </row>
    <row r="59" spans="1:26">
      <c r="A59" s="10"/>
      <c r="B59" s="330" t="s">
        <v>73</v>
      </c>
      <c r="C59" s="331"/>
      <c r="D59" s="331"/>
      <c r="E59" s="139">
        <f>'prip plynovod'!L115</f>
        <v>0</v>
      </c>
      <c r="F59" s="139">
        <f>'prip plynovod'!M115</f>
        <v>0</v>
      </c>
      <c r="G59" s="139">
        <f>'prip plynovod'!I115</f>
        <v>0</v>
      </c>
      <c r="H59" s="140">
        <f>'prip plynovod'!S115</f>
        <v>0</v>
      </c>
      <c r="I59" s="140">
        <f>'prip plynovod'!V115</f>
        <v>0</v>
      </c>
      <c r="J59" s="140"/>
      <c r="K59" s="140"/>
      <c r="L59" s="140"/>
      <c r="M59" s="140"/>
      <c r="N59" s="140"/>
      <c r="O59" s="140"/>
      <c r="P59" s="140"/>
      <c r="Q59" s="138"/>
      <c r="R59" s="138"/>
      <c r="S59" s="138"/>
      <c r="T59" s="138"/>
      <c r="U59" s="138"/>
      <c r="V59" s="151"/>
      <c r="W59" s="218"/>
      <c r="X59" s="138"/>
      <c r="Y59" s="138"/>
      <c r="Z59" s="138"/>
    </row>
    <row r="60" spans="1:26">
      <c r="A60" s="10"/>
      <c r="B60" s="332" t="s">
        <v>65</v>
      </c>
      <c r="C60" s="313"/>
      <c r="D60" s="313"/>
      <c r="E60" s="141">
        <f>'prip plynovod'!L117</f>
        <v>0</v>
      </c>
      <c r="F60" s="141">
        <f>'prip plynovod'!M117</f>
        <v>0</v>
      </c>
      <c r="G60" s="141">
        <f>'prip plynovod'!I117</f>
        <v>0</v>
      </c>
      <c r="H60" s="142">
        <f>'prip plynovod'!S117</f>
        <v>2.79</v>
      </c>
      <c r="I60" s="142">
        <f>'prip plynovod'!V117</f>
        <v>0</v>
      </c>
      <c r="J60" s="142"/>
      <c r="K60" s="142"/>
      <c r="L60" s="142"/>
      <c r="M60" s="142"/>
      <c r="N60" s="142"/>
      <c r="O60" s="142"/>
      <c r="P60" s="142"/>
      <c r="Q60" s="138"/>
      <c r="R60" s="138"/>
      <c r="S60" s="138"/>
      <c r="T60" s="138"/>
      <c r="U60" s="138"/>
      <c r="V60" s="151"/>
      <c r="W60" s="218"/>
      <c r="X60" s="138"/>
      <c r="Y60" s="138"/>
      <c r="Z60" s="138"/>
    </row>
    <row r="61" spans="1:26">
      <c r="A61" s="1"/>
      <c r="B61" s="209"/>
      <c r="C61" s="1"/>
      <c r="D61" s="1"/>
      <c r="E61" s="132"/>
      <c r="F61" s="132"/>
      <c r="G61" s="132"/>
      <c r="H61" s="133"/>
      <c r="I61" s="133"/>
      <c r="J61" s="133"/>
      <c r="K61" s="133"/>
      <c r="L61" s="133"/>
      <c r="M61" s="133"/>
      <c r="N61" s="133"/>
      <c r="O61" s="133"/>
      <c r="P61" s="133"/>
      <c r="V61" s="152"/>
      <c r="W61" s="53"/>
    </row>
    <row r="62" spans="1:26">
      <c r="A62" s="10"/>
      <c r="B62" s="332" t="s">
        <v>74</v>
      </c>
      <c r="C62" s="313"/>
      <c r="D62" s="313"/>
      <c r="E62" s="139"/>
      <c r="F62" s="139"/>
      <c r="G62" s="139"/>
      <c r="H62" s="140"/>
      <c r="I62" s="140"/>
      <c r="J62" s="140"/>
      <c r="K62" s="140"/>
      <c r="L62" s="140"/>
      <c r="M62" s="140"/>
      <c r="N62" s="140"/>
      <c r="O62" s="140"/>
      <c r="P62" s="140"/>
      <c r="Q62" s="138"/>
      <c r="R62" s="138"/>
      <c r="S62" s="138"/>
      <c r="T62" s="138"/>
      <c r="U62" s="138"/>
      <c r="V62" s="151"/>
      <c r="W62" s="218"/>
      <c r="X62" s="138"/>
      <c r="Y62" s="138"/>
      <c r="Z62" s="138"/>
    </row>
    <row r="63" spans="1:26">
      <c r="A63" s="10"/>
      <c r="B63" s="330" t="s">
        <v>758</v>
      </c>
      <c r="C63" s="331"/>
      <c r="D63" s="331"/>
      <c r="E63" s="139">
        <f>'prip plynovod'!L127</f>
        <v>0</v>
      </c>
      <c r="F63" s="139">
        <f>'prip plynovod'!M127</f>
        <v>0</v>
      </c>
      <c r="G63" s="139">
        <f>'prip plynovod'!I127</f>
        <v>0</v>
      </c>
      <c r="H63" s="140">
        <f>'prip plynovod'!S127</f>
        <v>0.01</v>
      </c>
      <c r="I63" s="140">
        <f>'prip plynovod'!V127</f>
        <v>0</v>
      </c>
      <c r="J63" s="140"/>
      <c r="K63" s="140"/>
      <c r="L63" s="140"/>
      <c r="M63" s="140"/>
      <c r="N63" s="140"/>
      <c r="O63" s="140"/>
      <c r="P63" s="140"/>
      <c r="Q63" s="138"/>
      <c r="R63" s="138"/>
      <c r="S63" s="138"/>
      <c r="T63" s="138"/>
      <c r="U63" s="138"/>
      <c r="V63" s="151"/>
      <c r="W63" s="218"/>
      <c r="X63" s="138"/>
      <c r="Y63" s="138"/>
      <c r="Z63" s="138"/>
    </row>
    <row r="64" spans="1:26">
      <c r="A64" s="10"/>
      <c r="B64" s="332" t="s">
        <v>74</v>
      </c>
      <c r="C64" s="313"/>
      <c r="D64" s="313"/>
      <c r="E64" s="141">
        <f>'prip plynovod'!L129</f>
        <v>0</v>
      </c>
      <c r="F64" s="141">
        <f>'prip plynovod'!M129</f>
        <v>0</v>
      </c>
      <c r="G64" s="141">
        <f>'prip plynovod'!I129</f>
        <v>0</v>
      </c>
      <c r="H64" s="142">
        <f>'prip plynovod'!S129</f>
        <v>0.01</v>
      </c>
      <c r="I64" s="142">
        <f>'prip plynovod'!V129</f>
        <v>0</v>
      </c>
      <c r="J64" s="142"/>
      <c r="K64" s="142"/>
      <c r="L64" s="142"/>
      <c r="M64" s="142"/>
      <c r="N64" s="142"/>
      <c r="O64" s="142"/>
      <c r="P64" s="142"/>
      <c r="Q64" s="138"/>
      <c r="R64" s="138"/>
      <c r="S64" s="138"/>
      <c r="T64" s="138"/>
      <c r="U64" s="138"/>
      <c r="V64" s="151"/>
      <c r="W64" s="218"/>
      <c r="X64" s="138"/>
      <c r="Y64" s="138"/>
      <c r="Z64" s="138"/>
    </row>
    <row r="65" spans="1:26">
      <c r="A65" s="1"/>
      <c r="B65" s="209"/>
      <c r="C65" s="1"/>
      <c r="D65" s="1"/>
      <c r="E65" s="132"/>
      <c r="F65" s="132"/>
      <c r="G65" s="132"/>
      <c r="H65" s="133"/>
      <c r="I65" s="133"/>
      <c r="J65" s="133"/>
      <c r="K65" s="133"/>
      <c r="L65" s="133"/>
      <c r="M65" s="133"/>
      <c r="N65" s="133"/>
      <c r="O65" s="133"/>
      <c r="P65" s="133"/>
      <c r="V65" s="152"/>
      <c r="W65" s="53"/>
    </row>
    <row r="66" spans="1:26">
      <c r="A66" s="10"/>
      <c r="B66" s="332" t="s">
        <v>759</v>
      </c>
      <c r="C66" s="313"/>
      <c r="D66" s="313"/>
      <c r="E66" s="139"/>
      <c r="F66" s="139"/>
      <c r="G66" s="139"/>
      <c r="H66" s="140"/>
      <c r="I66" s="140"/>
      <c r="J66" s="140"/>
      <c r="K66" s="140"/>
      <c r="L66" s="140"/>
      <c r="M66" s="140"/>
      <c r="N66" s="140"/>
      <c r="O66" s="140"/>
      <c r="P66" s="140"/>
      <c r="Q66" s="138"/>
      <c r="R66" s="138"/>
      <c r="S66" s="138"/>
      <c r="T66" s="138"/>
      <c r="U66" s="138"/>
      <c r="V66" s="151"/>
      <c r="W66" s="218"/>
      <c r="X66" s="138"/>
      <c r="Y66" s="138"/>
      <c r="Z66" s="138"/>
    </row>
    <row r="67" spans="1:26">
      <c r="A67" s="10"/>
      <c r="B67" s="330" t="s">
        <v>760</v>
      </c>
      <c r="C67" s="331"/>
      <c r="D67" s="331"/>
      <c r="E67" s="139">
        <f>'prip plynovod'!L151</f>
        <v>0</v>
      </c>
      <c r="F67" s="139">
        <f>'prip plynovod'!M151</f>
        <v>0</v>
      </c>
      <c r="G67" s="139">
        <f>'prip plynovod'!I151</f>
        <v>0</v>
      </c>
      <c r="H67" s="140">
        <f>'prip plynovod'!S151</f>
        <v>0</v>
      </c>
      <c r="I67" s="140">
        <f>'prip plynovod'!V151</f>
        <v>0</v>
      </c>
      <c r="J67" s="140"/>
      <c r="K67" s="140"/>
      <c r="L67" s="140"/>
      <c r="M67" s="140"/>
      <c r="N67" s="140"/>
      <c r="O67" s="140"/>
      <c r="P67" s="140"/>
      <c r="Q67" s="138"/>
      <c r="R67" s="138"/>
      <c r="S67" s="138"/>
      <c r="T67" s="138"/>
      <c r="U67" s="138"/>
      <c r="V67" s="151"/>
      <c r="W67" s="218"/>
      <c r="X67" s="138"/>
      <c r="Y67" s="138"/>
      <c r="Z67" s="138"/>
    </row>
    <row r="68" spans="1:26">
      <c r="A68" s="10"/>
      <c r="B68" s="330" t="s">
        <v>761</v>
      </c>
      <c r="C68" s="331"/>
      <c r="D68" s="331"/>
      <c r="E68" s="139">
        <f>'prip plynovod'!L156</f>
        <v>0</v>
      </c>
      <c r="F68" s="139">
        <f>'prip plynovod'!M156</f>
        <v>0</v>
      </c>
      <c r="G68" s="139">
        <f>'prip plynovod'!I156</f>
        <v>0</v>
      </c>
      <c r="H68" s="140">
        <f>'prip plynovod'!S156</f>
        <v>0</v>
      </c>
      <c r="I68" s="140">
        <f>'prip plynovod'!V156</f>
        <v>0</v>
      </c>
      <c r="J68" s="140"/>
      <c r="K68" s="140"/>
      <c r="L68" s="140"/>
      <c r="M68" s="140"/>
      <c r="N68" s="140"/>
      <c r="O68" s="140"/>
      <c r="P68" s="140"/>
      <c r="Q68" s="138"/>
      <c r="R68" s="138"/>
      <c r="S68" s="138"/>
      <c r="T68" s="138"/>
      <c r="U68" s="138"/>
      <c r="V68" s="151"/>
      <c r="W68" s="218"/>
      <c r="X68" s="138"/>
      <c r="Y68" s="138"/>
      <c r="Z68" s="138"/>
    </row>
    <row r="69" spans="1:26">
      <c r="A69" s="10"/>
      <c r="B69" s="332" t="s">
        <v>759</v>
      </c>
      <c r="C69" s="313"/>
      <c r="D69" s="313"/>
      <c r="E69" s="141">
        <f>'prip plynovod'!L158</f>
        <v>0</v>
      </c>
      <c r="F69" s="141">
        <f>'prip plynovod'!M158</f>
        <v>0</v>
      </c>
      <c r="G69" s="141">
        <f>'prip plynovod'!I158</f>
        <v>0</v>
      </c>
      <c r="H69" s="142">
        <f>'prip plynovod'!S158</f>
        <v>0</v>
      </c>
      <c r="I69" s="142">
        <f>'prip plynovod'!V158</f>
        <v>0</v>
      </c>
      <c r="J69" s="142"/>
      <c r="K69" s="142"/>
      <c r="L69" s="142"/>
      <c r="M69" s="142"/>
      <c r="N69" s="142"/>
      <c r="O69" s="142"/>
      <c r="P69" s="142"/>
      <c r="Q69" s="138"/>
      <c r="R69" s="138"/>
      <c r="S69" s="138"/>
      <c r="T69" s="138"/>
      <c r="U69" s="138"/>
      <c r="V69" s="151"/>
      <c r="W69" s="218"/>
      <c r="X69" s="138"/>
      <c r="Y69" s="138"/>
      <c r="Z69" s="138"/>
    </row>
    <row r="70" spans="1:26">
      <c r="A70" s="1"/>
      <c r="B70" s="209"/>
      <c r="C70" s="1"/>
      <c r="D70" s="1"/>
      <c r="E70" s="132"/>
      <c r="F70" s="132"/>
      <c r="G70" s="132"/>
      <c r="H70" s="133"/>
      <c r="I70" s="133"/>
      <c r="J70" s="133"/>
      <c r="K70" s="133"/>
      <c r="L70" s="133"/>
      <c r="M70" s="133"/>
      <c r="N70" s="133"/>
      <c r="O70" s="133"/>
      <c r="P70" s="133"/>
      <c r="V70" s="152"/>
      <c r="W70" s="53"/>
    </row>
    <row r="71" spans="1:26">
      <c r="A71" s="10"/>
      <c r="B71" s="332" t="s">
        <v>89</v>
      </c>
      <c r="C71" s="313"/>
      <c r="D71" s="313"/>
      <c r="E71" s="139"/>
      <c r="F71" s="139"/>
      <c r="G71" s="139"/>
      <c r="H71" s="140"/>
      <c r="I71" s="140"/>
      <c r="J71" s="140"/>
      <c r="K71" s="140"/>
      <c r="L71" s="140"/>
      <c r="M71" s="140"/>
      <c r="N71" s="140"/>
      <c r="O71" s="140"/>
      <c r="P71" s="140"/>
      <c r="Q71" s="138"/>
      <c r="R71" s="138"/>
      <c r="S71" s="138"/>
      <c r="T71" s="138"/>
      <c r="U71" s="138"/>
      <c r="V71" s="151"/>
      <c r="W71" s="218"/>
      <c r="X71" s="138"/>
      <c r="Y71" s="138"/>
      <c r="Z71" s="138"/>
    </row>
    <row r="72" spans="1:26">
      <c r="A72" s="10"/>
      <c r="B72" s="330" t="s">
        <v>762</v>
      </c>
      <c r="C72" s="331"/>
      <c r="D72" s="331"/>
      <c r="E72" s="139">
        <f>'prip plynovod'!L165</f>
        <v>0</v>
      </c>
      <c r="F72" s="139">
        <f>'prip plynovod'!M165</f>
        <v>0</v>
      </c>
      <c r="G72" s="139">
        <f>'prip plynovod'!I165</f>
        <v>0</v>
      </c>
      <c r="H72" s="140">
        <f>'prip plynovod'!S165</f>
        <v>0</v>
      </c>
      <c r="I72" s="140">
        <f>'prip plynovod'!V165</f>
        <v>0</v>
      </c>
      <c r="J72" s="140"/>
      <c r="K72" s="140"/>
      <c r="L72" s="140"/>
      <c r="M72" s="140"/>
      <c r="N72" s="140"/>
      <c r="O72" s="140"/>
      <c r="P72" s="140"/>
      <c r="Q72" s="138"/>
      <c r="R72" s="138"/>
      <c r="S72" s="138"/>
      <c r="T72" s="138"/>
      <c r="U72" s="138"/>
      <c r="V72" s="151"/>
      <c r="W72" s="218"/>
      <c r="X72" s="138"/>
      <c r="Y72" s="138"/>
      <c r="Z72" s="138"/>
    </row>
    <row r="73" spans="1:26">
      <c r="A73" s="10"/>
      <c r="B73" s="332" t="s">
        <v>89</v>
      </c>
      <c r="C73" s="313"/>
      <c r="D73" s="313"/>
      <c r="E73" s="141">
        <f>'prip plynovod'!L167</f>
        <v>0</v>
      </c>
      <c r="F73" s="141">
        <f>'prip plynovod'!M167</f>
        <v>0</v>
      </c>
      <c r="G73" s="141">
        <f>'prip plynovod'!I167</f>
        <v>0</v>
      </c>
      <c r="H73" s="142">
        <f>'prip plynovod'!S167</f>
        <v>0</v>
      </c>
      <c r="I73" s="142">
        <f>'prip plynovod'!V167</f>
        <v>0</v>
      </c>
      <c r="J73" s="142"/>
      <c r="K73" s="142"/>
      <c r="L73" s="142"/>
      <c r="M73" s="142"/>
      <c r="N73" s="142"/>
      <c r="O73" s="142"/>
      <c r="P73" s="142"/>
      <c r="Q73" s="138"/>
      <c r="R73" s="138"/>
      <c r="S73" s="138"/>
      <c r="T73" s="138"/>
      <c r="U73" s="138"/>
      <c r="V73" s="151"/>
      <c r="W73" s="218"/>
      <c r="X73" s="138"/>
      <c r="Y73" s="138"/>
      <c r="Z73" s="138"/>
    </row>
    <row r="74" spans="1:26">
      <c r="A74" s="1"/>
      <c r="B74" s="209"/>
      <c r="C74" s="1"/>
      <c r="D74" s="1"/>
      <c r="E74" s="132"/>
      <c r="F74" s="132"/>
      <c r="G74" s="132"/>
      <c r="H74" s="133"/>
      <c r="I74" s="133"/>
      <c r="J74" s="133"/>
      <c r="K74" s="133"/>
      <c r="L74" s="133"/>
      <c r="M74" s="133"/>
      <c r="N74" s="133"/>
      <c r="O74" s="133"/>
      <c r="P74" s="133"/>
      <c r="V74" s="152"/>
      <c r="W74" s="53"/>
    </row>
    <row r="75" spans="1:26">
      <c r="A75" s="143"/>
      <c r="B75" s="333" t="s">
        <v>91</v>
      </c>
      <c r="C75" s="334"/>
      <c r="D75" s="334"/>
      <c r="E75" s="145">
        <f>'prip plynovod'!L168</f>
        <v>0</v>
      </c>
      <c r="F75" s="145">
        <f>'prip plynovod'!M168</f>
        <v>0</v>
      </c>
      <c r="G75" s="145">
        <f>'prip plynovod'!I168</f>
        <v>0</v>
      </c>
      <c r="H75" s="146">
        <f>'prip plynovod'!S168</f>
        <v>2.8</v>
      </c>
      <c r="I75" s="146">
        <f>'prip plynovod'!V168</f>
        <v>0</v>
      </c>
      <c r="J75" s="147"/>
      <c r="K75" s="147"/>
      <c r="L75" s="147"/>
      <c r="M75" s="147"/>
      <c r="N75" s="147"/>
      <c r="O75" s="147"/>
      <c r="P75" s="147"/>
      <c r="Q75" s="148"/>
      <c r="R75" s="148"/>
      <c r="S75" s="148"/>
      <c r="T75" s="148"/>
      <c r="U75" s="148"/>
      <c r="V75" s="153"/>
      <c r="W75" s="218"/>
      <c r="X75" s="144"/>
      <c r="Y75" s="144"/>
      <c r="Z75" s="144"/>
    </row>
    <row r="76" spans="1:26">
      <c r="A76" s="15"/>
      <c r="B76" s="42"/>
      <c r="C76" s="3"/>
      <c r="D76" s="3"/>
      <c r="E76" s="14"/>
      <c r="F76" s="14"/>
      <c r="G76" s="14"/>
      <c r="H76" s="154"/>
      <c r="I76" s="154"/>
      <c r="J76" s="154"/>
      <c r="K76" s="154"/>
      <c r="L76" s="154"/>
      <c r="M76" s="154"/>
      <c r="N76" s="154"/>
      <c r="O76" s="154"/>
      <c r="P76" s="154"/>
      <c r="Q76" s="11"/>
      <c r="R76" s="11"/>
      <c r="S76" s="11"/>
      <c r="T76" s="11"/>
      <c r="U76" s="11"/>
      <c r="V76" s="11"/>
      <c r="W76" s="53"/>
    </row>
    <row r="77" spans="1:26">
      <c r="A77" s="15"/>
      <c r="B77" s="42"/>
      <c r="C77" s="3"/>
      <c r="D77" s="3"/>
      <c r="E77" s="14"/>
      <c r="F77" s="14"/>
      <c r="G77" s="14"/>
      <c r="H77" s="154"/>
      <c r="I77" s="154"/>
      <c r="J77" s="154"/>
      <c r="K77" s="154"/>
      <c r="L77" s="154"/>
      <c r="M77" s="154"/>
      <c r="N77" s="154"/>
      <c r="O77" s="154"/>
      <c r="P77" s="154"/>
      <c r="Q77" s="11"/>
      <c r="R77" s="11"/>
      <c r="S77" s="11"/>
      <c r="T77" s="11"/>
      <c r="U77" s="11"/>
      <c r="V77" s="11"/>
      <c r="W77" s="53"/>
    </row>
    <row r="78" spans="1:26">
      <c r="A78" s="15"/>
      <c r="B78" s="38"/>
      <c r="C78" s="8"/>
      <c r="D78" s="8"/>
      <c r="E78" s="27"/>
      <c r="F78" s="27"/>
      <c r="G78" s="27"/>
      <c r="H78" s="155"/>
      <c r="I78" s="155"/>
      <c r="J78" s="155"/>
      <c r="K78" s="155"/>
      <c r="L78" s="155"/>
      <c r="M78" s="155"/>
      <c r="N78" s="155"/>
      <c r="O78" s="155"/>
      <c r="P78" s="155"/>
      <c r="Q78" s="16"/>
      <c r="R78" s="16"/>
      <c r="S78" s="16"/>
      <c r="T78" s="16"/>
      <c r="U78" s="16"/>
      <c r="V78" s="16"/>
      <c r="W78" s="53"/>
    </row>
    <row r="79" spans="1:26" ht="34.950000000000003" customHeight="1">
      <c r="A79" s="1"/>
      <c r="B79" s="317" t="s">
        <v>92</v>
      </c>
      <c r="C79" s="318"/>
      <c r="D79" s="318"/>
      <c r="E79" s="318"/>
      <c r="F79" s="318"/>
      <c r="G79" s="318"/>
      <c r="H79" s="318"/>
      <c r="I79" s="318"/>
      <c r="J79" s="318"/>
      <c r="K79" s="318"/>
      <c r="L79" s="318"/>
      <c r="M79" s="318"/>
      <c r="N79" s="318"/>
      <c r="O79" s="318"/>
      <c r="P79" s="318"/>
      <c r="Q79" s="318"/>
      <c r="R79" s="318"/>
      <c r="S79" s="318"/>
      <c r="T79" s="318"/>
      <c r="U79" s="318"/>
      <c r="V79" s="318"/>
      <c r="W79" s="53"/>
    </row>
    <row r="80" spans="1:26">
      <c r="A80" s="15"/>
      <c r="B80" s="96"/>
      <c r="C80" s="19"/>
      <c r="D80" s="19"/>
      <c r="E80" s="98"/>
      <c r="F80" s="98"/>
      <c r="G80" s="98"/>
      <c r="H80" s="169"/>
      <c r="I80" s="169"/>
      <c r="J80" s="169"/>
      <c r="K80" s="169"/>
      <c r="L80" s="169"/>
      <c r="M80" s="169"/>
      <c r="N80" s="169"/>
      <c r="O80" s="169"/>
      <c r="P80" s="169"/>
      <c r="Q80" s="20"/>
      <c r="R80" s="20"/>
      <c r="S80" s="20"/>
      <c r="T80" s="20"/>
      <c r="U80" s="20"/>
      <c r="V80" s="20"/>
      <c r="W80" s="53"/>
    </row>
    <row r="81" spans="1:26" ht="19.95" customHeight="1">
      <c r="A81" s="204"/>
      <c r="B81" s="321" t="s">
        <v>30</v>
      </c>
      <c r="C81" s="322"/>
      <c r="D81" s="322"/>
      <c r="E81" s="323"/>
      <c r="F81" s="167"/>
      <c r="G81" s="167"/>
      <c r="H81" s="168" t="s">
        <v>27</v>
      </c>
      <c r="I81" s="327"/>
      <c r="J81" s="328"/>
      <c r="K81" s="328"/>
      <c r="L81" s="328"/>
      <c r="M81" s="328"/>
      <c r="N81" s="328"/>
      <c r="O81" s="328"/>
      <c r="P81" s="329"/>
      <c r="Q81" s="18"/>
      <c r="R81" s="18"/>
      <c r="S81" s="18"/>
      <c r="T81" s="18"/>
      <c r="U81" s="18"/>
      <c r="V81" s="18"/>
      <c r="W81" s="53"/>
    </row>
    <row r="82" spans="1:26" ht="19.95" customHeight="1">
      <c r="A82" s="204"/>
      <c r="B82" s="324" t="s">
        <v>31</v>
      </c>
      <c r="C82" s="325"/>
      <c r="D82" s="325"/>
      <c r="E82" s="326"/>
      <c r="F82" s="163"/>
      <c r="G82" s="163"/>
      <c r="H82" s="164" t="s">
        <v>25</v>
      </c>
      <c r="I82" s="164"/>
      <c r="J82" s="154"/>
      <c r="K82" s="154"/>
      <c r="L82" s="154"/>
      <c r="M82" s="154"/>
      <c r="N82" s="154"/>
      <c r="O82" s="154"/>
      <c r="P82" s="154"/>
      <c r="Q82" s="11"/>
      <c r="R82" s="11"/>
      <c r="S82" s="11"/>
      <c r="T82" s="11"/>
      <c r="U82" s="11"/>
      <c r="V82" s="11"/>
      <c r="W82" s="53"/>
    </row>
    <row r="83" spans="1:26" ht="19.95" customHeight="1">
      <c r="A83" s="204"/>
      <c r="B83" s="324" t="s">
        <v>32</v>
      </c>
      <c r="C83" s="325"/>
      <c r="D83" s="325"/>
      <c r="E83" s="326"/>
      <c r="F83" s="163"/>
      <c r="G83" s="163"/>
      <c r="H83" s="164" t="s">
        <v>103</v>
      </c>
      <c r="I83" s="164" t="s">
        <v>29</v>
      </c>
      <c r="J83" s="154"/>
      <c r="K83" s="154"/>
      <c r="L83" s="154"/>
      <c r="M83" s="154"/>
      <c r="N83" s="154"/>
      <c r="O83" s="154"/>
      <c r="P83" s="154"/>
      <c r="Q83" s="11"/>
      <c r="R83" s="11"/>
      <c r="S83" s="11"/>
      <c r="T83" s="11"/>
      <c r="U83" s="11"/>
      <c r="V83" s="11"/>
      <c r="W83" s="53"/>
    </row>
    <row r="84" spans="1:26" ht="19.95" customHeight="1">
      <c r="A84" s="15"/>
      <c r="B84" s="208" t="s">
        <v>104</v>
      </c>
      <c r="C84" s="3"/>
      <c r="D84" s="3"/>
      <c r="E84" s="14"/>
      <c r="F84" s="14"/>
      <c r="G84" s="14"/>
      <c r="H84" s="154"/>
      <c r="I84" s="154"/>
      <c r="J84" s="154"/>
      <c r="K84" s="154"/>
      <c r="L84" s="154"/>
      <c r="M84" s="154"/>
      <c r="N84" s="154"/>
      <c r="O84" s="154"/>
      <c r="P84" s="154"/>
      <c r="Q84" s="11"/>
      <c r="R84" s="11"/>
      <c r="S84" s="11"/>
      <c r="T84" s="11"/>
      <c r="U84" s="11"/>
      <c r="V84" s="11"/>
      <c r="W84" s="53"/>
    </row>
    <row r="85" spans="1:26" ht="19.95" customHeight="1">
      <c r="A85" s="15"/>
      <c r="B85" s="208" t="s">
        <v>756</v>
      </c>
      <c r="C85" s="3"/>
      <c r="D85" s="3"/>
      <c r="E85" s="14"/>
      <c r="F85" s="14"/>
      <c r="G85" s="14"/>
      <c r="H85" s="154"/>
      <c r="I85" s="154"/>
      <c r="J85" s="154"/>
      <c r="K85" s="154"/>
      <c r="L85" s="154"/>
      <c r="M85" s="154"/>
      <c r="N85" s="154"/>
      <c r="O85" s="154"/>
      <c r="P85" s="154"/>
      <c r="Q85" s="11"/>
      <c r="R85" s="11"/>
      <c r="S85" s="11"/>
      <c r="T85" s="11"/>
      <c r="U85" s="11"/>
      <c r="V85" s="11"/>
      <c r="W85" s="53"/>
    </row>
    <row r="86" spans="1:26" ht="19.95" customHeight="1">
      <c r="A86" s="15"/>
      <c r="B86" s="42"/>
      <c r="C86" s="3"/>
      <c r="D86" s="3"/>
      <c r="E86" s="14"/>
      <c r="F86" s="14"/>
      <c r="G86" s="14"/>
      <c r="H86" s="154"/>
      <c r="I86" s="154"/>
      <c r="J86" s="154"/>
      <c r="K86" s="154"/>
      <c r="L86" s="154"/>
      <c r="M86" s="154"/>
      <c r="N86" s="154"/>
      <c r="O86" s="154"/>
      <c r="P86" s="154"/>
      <c r="Q86" s="11"/>
      <c r="R86" s="11"/>
      <c r="S86" s="11"/>
      <c r="T86" s="11"/>
      <c r="U86" s="11"/>
      <c r="V86" s="11"/>
      <c r="W86" s="53"/>
    </row>
    <row r="87" spans="1:26" ht="19.95" customHeight="1">
      <c r="A87" s="15"/>
      <c r="B87" s="42"/>
      <c r="C87" s="3"/>
      <c r="D87" s="3"/>
      <c r="E87" s="14"/>
      <c r="F87" s="14"/>
      <c r="G87" s="14"/>
      <c r="H87" s="154"/>
      <c r="I87" s="154"/>
      <c r="J87" s="154"/>
      <c r="K87" s="154"/>
      <c r="L87" s="154"/>
      <c r="M87" s="154"/>
      <c r="N87" s="154"/>
      <c r="O87" s="154"/>
      <c r="P87" s="154"/>
      <c r="Q87" s="11"/>
      <c r="R87" s="11"/>
      <c r="S87" s="11"/>
      <c r="T87" s="11"/>
      <c r="U87" s="11"/>
      <c r="V87" s="11"/>
      <c r="W87" s="53"/>
    </row>
    <row r="88" spans="1:26" ht="19.95" customHeight="1">
      <c r="A88" s="15"/>
      <c r="B88" s="210" t="s">
        <v>64</v>
      </c>
      <c r="C88" s="165"/>
      <c r="D88" s="165"/>
      <c r="E88" s="14"/>
      <c r="F88" s="14"/>
      <c r="G88" s="14"/>
      <c r="H88" s="154"/>
      <c r="I88" s="154"/>
      <c r="J88" s="154"/>
      <c r="K88" s="154"/>
      <c r="L88" s="154"/>
      <c r="M88" s="154"/>
      <c r="N88" s="154"/>
      <c r="O88" s="154"/>
      <c r="P88" s="154"/>
      <c r="Q88" s="11"/>
      <c r="R88" s="11"/>
      <c r="S88" s="11"/>
      <c r="T88" s="11"/>
      <c r="U88" s="11"/>
      <c r="V88" s="11"/>
      <c r="W88" s="53"/>
    </row>
    <row r="89" spans="1:26">
      <c r="A89" s="2"/>
      <c r="B89" s="211" t="s">
        <v>93</v>
      </c>
      <c r="C89" s="128" t="s">
        <v>94</v>
      </c>
      <c r="D89" s="128" t="s">
        <v>95</v>
      </c>
      <c r="E89" s="156"/>
      <c r="F89" s="156" t="s">
        <v>96</v>
      </c>
      <c r="G89" s="156" t="s">
        <v>97</v>
      </c>
      <c r="H89" s="157" t="s">
        <v>98</v>
      </c>
      <c r="I89" s="157" t="s">
        <v>99</v>
      </c>
      <c r="J89" s="157"/>
      <c r="K89" s="157"/>
      <c r="L89" s="157"/>
      <c r="M89" s="157"/>
      <c r="N89" s="157"/>
      <c r="O89" s="157"/>
      <c r="P89" s="157" t="s">
        <v>100</v>
      </c>
      <c r="Q89" s="158"/>
      <c r="R89" s="158"/>
      <c r="S89" s="128" t="s">
        <v>101</v>
      </c>
      <c r="T89" s="159"/>
      <c r="U89" s="159"/>
      <c r="V89" s="128" t="s">
        <v>102</v>
      </c>
      <c r="W89" s="53"/>
    </row>
    <row r="90" spans="1:26">
      <c r="A90" s="10"/>
      <c r="B90" s="212"/>
      <c r="C90" s="170"/>
      <c r="D90" s="316" t="s">
        <v>65</v>
      </c>
      <c r="E90" s="316"/>
      <c r="F90" s="135"/>
      <c r="G90" s="171"/>
      <c r="H90" s="135"/>
      <c r="I90" s="135"/>
      <c r="J90" s="136"/>
      <c r="K90" s="136"/>
      <c r="L90" s="136"/>
      <c r="M90" s="136"/>
      <c r="N90" s="136"/>
      <c r="O90" s="136"/>
      <c r="P90" s="136"/>
      <c r="Q90" s="134"/>
      <c r="R90" s="134"/>
      <c r="S90" s="134"/>
      <c r="T90" s="134"/>
      <c r="U90" s="134"/>
      <c r="V90" s="197"/>
      <c r="W90" s="218"/>
      <c r="X90" s="138"/>
      <c r="Y90" s="138"/>
      <c r="Z90" s="138"/>
    </row>
    <row r="91" spans="1:26">
      <c r="A91" s="10"/>
      <c r="B91" s="213"/>
      <c r="C91" s="173">
        <v>1</v>
      </c>
      <c r="D91" s="311" t="s">
        <v>105</v>
      </c>
      <c r="E91" s="311"/>
      <c r="F91" s="139"/>
      <c r="G91" s="172"/>
      <c r="H91" s="139"/>
      <c r="I91" s="139"/>
      <c r="J91" s="140"/>
      <c r="K91" s="140"/>
      <c r="L91" s="140"/>
      <c r="M91" s="140"/>
      <c r="N91" s="140"/>
      <c r="O91" s="140"/>
      <c r="P91" s="140"/>
      <c r="Q91" s="10"/>
      <c r="R91" s="10"/>
      <c r="S91" s="10"/>
      <c r="T91" s="10"/>
      <c r="U91" s="10"/>
      <c r="V91" s="198"/>
      <c r="W91" s="218"/>
      <c r="X91" s="138"/>
      <c r="Y91" s="138"/>
      <c r="Z91" s="138"/>
    </row>
    <row r="92" spans="1:26" ht="25.05" customHeight="1">
      <c r="A92" s="180"/>
      <c r="B92" s="214">
        <v>1</v>
      </c>
      <c r="C92" s="181" t="s">
        <v>763</v>
      </c>
      <c r="D92" s="312" t="s">
        <v>764</v>
      </c>
      <c r="E92" s="312"/>
      <c r="F92" s="175" t="s">
        <v>108</v>
      </c>
      <c r="G92" s="176">
        <v>3.38</v>
      </c>
      <c r="H92" s="182"/>
      <c r="I92" s="175">
        <f t="shared" ref="I92:I100" si="0">ROUND(G92*(H92),2)</f>
        <v>0</v>
      </c>
      <c r="J92" s="177">
        <f t="shared" ref="J92:J100" si="1">ROUND(G92*(N92),2)</f>
        <v>0</v>
      </c>
      <c r="K92" s="178">
        <f t="shared" ref="K92:K100" si="2">ROUND(G92*(O92),2)</f>
        <v>0</v>
      </c>
      <c r="L92" s="178">
        <f t="shared" ref="L92:L100" si="3">ROUND(G92*(H92),2)</f>
        <v>0</v>
      </c>
      <c r="M92" s="178"/>
      <c r="N92" s="178">
        <v>0</v>
      </c>
      <c r="O92" s="178"/>
      <c r="P92" s="183"/>
      <c r="Q92" s="183"/>
      <c r="R92" s="183"/>
      <c r="S92" s="179">
        <f t="shared" ref="S92:S100" si="4">ROUND(G92*(P92),3)</f>
        <v>0</v>
      </c>
      <c r="T92" s="179"/>
      <c r="U92" s="179"/>
      <c r="V92" s="199"/>
      <c r="W92" s="53"/>
      <c r="Z92">
        <v>0</v>
      </c>
    </row>
    <row r="93" spans="1:26" ht="25.05" customHeight="1">
      <c r="A93" s="180"/>
      <c r="B93" s="214">
        <v>2</v>
      </c>
      <c r="C93" s="181" t="s">
        <v>765</v>
      </c>
      <c r="D93" s="312" t="s">
        <v>766</v>
      </c>
      <c r="E93" s="312"/>
      <c r="F93" s="175" t="s">
        <v>108</v>
      </c>
      <c r="G93" s="176">
        <v>0.84499999999999997</v>
      </c>
      <c r="H93" s="182"/>
      <c r="I93" s="175">
        <f t="shared" si="0"/>
        <v>0</v>
      </c>
      <c r="J93" s="177">
        <f t="shared" si="1"/>
        <v>0</v>
      </c>
      <c r="K93" s="178">
        <f t="shared" si="2"/>
        <v>0</v>
      </c>
      <c r="L93" s="178">
        <f t="shared" si="3"/>
        <v>0</v>
      </c>
      <c r="M93" s="178"/>
      <c r="N93" s="178">
        <v>0</v>
      </c>
      <c r="O93" s="178"/>
      <c r="P93" s="183"/>
      <c r="Q93" s="183"/>
      <c r="R93" s="183"/>
      <c r="S93" s="179">
        <f t="shared" si="4"/>
        <v>0</v>
      </c>
      <c r="T93" s="179"/>
      <c r="U93" s="179"/>
      <c r="V93" s="199"/>
      <c r="W93" s="53"/>
      <c r="Z93">
        <v>0</v>
      </c>
    </row>
    <row r="94" spans="1:26" ht="25.05" customHeight="1">
      <c r="A94" s="180"/>
      <c r="B94" s="214">
        <v>3</v>
      </c>
      <c r="C94" s="181" t="s">
        <v>767</v>
      </c>
      <c r="D94" s="312" t="s">
        <v>768</v>
      </c>
      <c r="E94" s="312"/>
      <c r="F94" s="175" t="s">
        <v>108</v>
      </c>
      <c r="G94" s="176">
        <v>0.84499999999999997</v>
      </c>
      <c r="H94" s="182"/>
      <c r="I94" s="175">
        <f t="shared" si="0"/>
        <v>0</v>
      </c>
      <c r="J94" s="177">
        <f t="shared" si="1"/>
        <v>0</v>
      </c>
      <c r="K94" s="178">
        <f t="shared" si="2"/>
        <v>0</v>
      </c>
      <c r="L94" s="178">
        <f t="shared" si="3"/>
        <v>0</v>
      </c>
      <c r="M94" s="178"/>
      <c r="N94" s="178">
        <v>0</v>
      </c>
      <c r="O94" s="178"/>
      <c r="P94" s="183"/>
      <c r="Q94" s="183"/>
      <c r="R94" s="183"/>
      <c r="S94" s="179">
        <f t="shared" si="4"/>
        <v>0</v>
      </c>
      <c r="T94" s="179"/>
      <c r="U94" s="179"/>
      <c r="V94" s="199"/>
      <c r="W94" s="53"/>
      <c r="Z94">
        <v>0</v>
      </c>
    </row>
    <row r="95" spans="1:26" ht="25.05" customHeight="1">
      <c r="A95" s="180"/>
      <c r="B95" s="214">
        <v>4</v>
      </c>
      <c r="C95" s="181" t="s">
        <v>769</v>
      </c>
      <c r="D95" s="312" t="s">
        <v>770</v>
      </c>
      <c r="E95" s="312"/>
      <c r="F95" s="175" t="s">
        <v>108</v>
      </c>
      <c r="G95" s="176">
        <v>0.84499999999999997</v>
      </c>
      <c r="H95" s="182"/>
      <c r="I95" s="175">
        <f t="shared" si="0"/>
        <v>0</v>
      </c>
      <c r="J95" s="177">
        <f t="shared" si="1"/>
        <v>0</v>
      </c>
      <c r="K95" s="178">
        <f t="shared" si="2"/>
        <v>0</v>
      </c>
      <c r="L95" s="178">
        <f t="shared" si="3"/>
        <v>0</v>
      </c>
      <c r="M95" s="178"/>
      <c r="N95" s="178">
        <v>0</v>
      </c>
      <c r="O95" s="178"/>
      <c r="P95" s="183"/>
      <c r="Q95" s="183"/>
      <c r="R95" s="183"/>
      <c r="S95" s="179">
        <f t="shared" si="4"/>
        <v>0</v>
      </c>
      <c r="T95" s="179"/>
      <c r="U95" s="179"/>
      <c r="V95" s="199"/>
      <c r="W95" s="53"/>
      <c r="Z95">
        <v>0</v>
      </c>
    </row>
    <row r="96" spans="1:26" ht="25.05" customHeight="1">
      <c r="A96" s="180"/>
      <c r="B96" s="214">
        <v>5</v>
      </c>
      <c r="C96" s="181" t="s">
        <v>771</v>
      </c>
      <c r="D96" s="312" t="s">
        <v>772</v>
      </c>
      <c r="E96" s="312"/>
      <c r="F96" s="175" t="s">
        <v>108</v>
      </c>
      <c r="G96" s="176">
        <v>2.5350000000000001</v>
      </c>
      <c r="H96" s="182"/>
      <c r="I96" s="175">
        <f t="shared" si="0"/>
        <v>0</v>
      </c>
      <c r="J96" s="177">
        <f t="shared" si="1"/>
        <v>0</v>
      </c>
      <c r="K96" s="178">
        <f t="shared" si="2"/>
        <v>0</v>
      </c>
      <c r="L96" s="178">
        <f t="shared" si="3"/>
        <v>0</v>
      </c>
      <c r="M96" s="178"/>
      <c r="N96" s="178">
        <v>0</v>
      </c>
      <c r="O96" s="178"/>
      <c r="P96" s="183"/>
      <c r="Q96" s="183"/>
      <c r="R96" s="183"/>
      <c r="S96" s="179">
        <f t="shared" si="4"/>
        <v>0</v>
      </c>
      <c r="T96" s="179"/>
      <c r="U96" s="179"/>
      <c r="V96" s="199"/>
      <c r="W96" s="53"/>
      <c r="Z96">
        <v>0</v>
      </c>
    </row>
    <row r="97" spans="1:26" ht="25.05" customHeight="1">
      <c r="A97" s="180"/>
      <c r="B97" s="214">
        <v>6</v>
      </c>
      <c r="C97" s="181" t="s">
        <v>773</v>
      </c>
      <c r="D97" s="312" t="s">
        <v>774</v>
      </c>
      <c r="E97" s="312"/>
      <c r="F97" s="175" t="s">
        <v>108</v>
      </c>
      <c r="G97" s="176">
        <v>0.84499999999999997</v>
      </c>
      <c r="H97" s="182"/>
      <c r="I97" s="175">
        <f t="shared" si="0"/>
        <v>0</v>
      </c>
      <c r="J97" s="177">
        <f t="shared" si="1"/>
        <v>0</v>
      </c>
      <c r="K97" s="178">
        <f t="shared" si="2"/>
        <v>0</v>
      </c>
      <c r="L97" s="178">
        <f t="shared" si="3"/>
        <v>0</v>
      </c>
      <c r="M97" s="178"/>
      <c r="N97" s="178">
        <v>0</v>
      </c>
      <c r="O97" s="178"/>
      <c r="P97" s="183"/>
      <c r="Q97" s="183"/>
      <c r="R97" s="183"/>
      <c r="S97" s="179">
        <f t="shared" si="4"/>
        <v>0</v>
      </c>
      <c r="T97" s="179"/>
      <c r="U97" s="179"/>
      <c r="V97" s="199"/>
      <c r="W97" s="53"/>
      <c r="Z97">
        <v>0</v>
      </c>
    </row>
    <row r="98" spans="1:26" ht="25.05" customHeight="1">
      <c r="A98" s="180"/>
      <c r="B98" s="215">
        <v>7</v>
      </c>
      <c r="C98" s="190" t="s">
        <v>775</v>
      </c>
      <c r="D98" s="315" t="s">
        <v>776</v>
      </c>
      <c r="E98" s="315"/>
      <c r="F98" s="185" t="s">
        <v>135</v>
      </c>
      <c r="G98" s="186">
        <v>1.413</v>
      </c>
      <c r="H98" s="191"/>
      <c r="I98" s="185">
        <f t="shared" si="0"/>
        <v>0</v>
      </c>
      <c r="J98" s="187">
        <f t="shared" si="1"/>
        <v>0</v>
      </c>
      <c r="K98" s="188">
        <f t="shared" si="2"/>
        <v>0</v>
      </c>
      <c r="L98" s="188">
        <f t="shared" si="3"/>
        <v>0</v>
      </c>
      <c r="M98" s="188">
        <f>ROUND(G98*(H98),2)</f>
        <v>0</v>
      </c>
      <c r="N98" s="188">
        <v>0</v>
      </c>
      <c r="O98" s="188"/>
      <c r="P98" s="192">
        <v>1.67</v>
      </c>
      <c r="Q98" s="192"/>
      <c r="R98" s="192">
        <v>1.67</v>
      </c>
      <c r="S98" s="189">
        <f t="shared" si="4"/>
        <v>2.36</v>
      </c>
      <c r="T98" s="189"/>
      <c r="U98" s="189"/>
      <c r="V98" s="200"/>
      <c r="W98" s="53"/>
      <c r="Z98">
        <v>0</v>
      </c>
    </row>
    <row r="99" spans="1:26" ht="25.05" customHeight="1">
      <c r="A99" s="180"/>
      <c r="B99" s="214">
        <v>8</v>
      </c>
      <c r="C99" s="181" t="s">
        <v>777</v>
      </c>
      <c r="D99" s="312" t="s">
        <v>778</v>
      </c>
      <c r="E99" s="312"/>
      <c r="F99" s="175" t="s">
        <v>130</v>
      </c>
      <c r="G99" s="176">
        <v>1.105</v>
      </c>
      <c r="H99" s="182"/>
      <c r="I99" s="175">
        <f t="shared" si="0"/>
        <v>0</v>
      </c>
      <c r="J99" s="177">
        <f t="shared" si="1"/>
        <v>0</v>
      </c>
      <c r="K99" s="178">
        <f t="shared" si="2"/>
        <v>0</v>
      </c>
      <c r="L99" s="178">
        <f t="shared" si="3"/>
        <v>0</v>
      </c>
      <c r="M99" s="178"/>
      <c r="N99" s="178">
        <v>0</v>
      </c>
      <c r="O99" s="178"/>
      <c r="P99" s="183"/>
      <c r="Q99" s="183"/>
      <c r="R99" s="183"/>
      <c r="S99" s="179">
        <f t="shared" si="4"/>
        <v>0</v>
      </c>
      <c r="T99" s="179"/>
      <c r="U99" s="179"/>
      <c r="V99" s="199"/>
      <c r="W99" s="53"/>
      <c r="Z99">
        <v>0</v>
      </c>
    </row>
    <row r="100" spans="1:26" ht="25.05" customHeight="1">
      <c r="A100" s="180"/>
      <c r="B100" s="214">
        <v>9</v>
      </c>
      <c r="C100" s="181" t="s">
        <v>779</v>
      </c>
      <c r="D100" s="312" t="s">
        <v>780</v>
      </c>
      <c r="E100" s="312"/>
      <c r="F100" s="175" t="s">
        <v>130</v>
      </c>
      <c r="G100" s="176">
        <v>1.105</v>
      </c>
      <c r="H100" s="182"/>
      <c r="I100" s="175">
        <f t="shared" si="0"/>
        <v>0</v>
      </c>
      <c r="J100" s="177">
        <f t="shared" si="1"/>
        <v>0</v>
      </c>
      <c r="K100" s="178">
        <f t="shared" si="2"/>
        <v>0</v>
      </c>
      <c r="L100" s="178">
        <f t="shared" si="3"/>
        <v>0</v>
      </c>
      <c r="M100" s="178"/>
      <c r="N100" s="178">
        <v>0</v>
      </c>
      <c r="O100" s="178"/>
      <c r="P100" s="183"/>
      <c r="Q100" s="183"/>
      <c r="R100" s="183"/>
      <c r="S100" s="179">
        <f t="shared" si="4"/>
        <v>0</v>
      </c>
      <c r="T100" s="179"/>
      <c r="U100" s="179"/>
      <c r="V100" s="199"/>
      <c r="W100" s="53"/>
      <c r="Z100">
        <v>0</v>
      </c>
    </row>
    <row r="101" spans="1:26">
      <c r="A101" s="10"/>
      <c r="B101" s="213"/>
      <c r="C101" s="173">
        <v>1</v>
      </c>
      <c r="D101" s="311" t="s">
        <v>105</v>
      </c>
      <c r="E101" s="311"/>
      <c r="F101" s="139"/>
      <c r="G101" s="172"/>
      <c r="H101" s="139"/>
      <c r="I101" s="141">
        <f>ROUND((SUM(I91:I100))/1,2)</f>
        <v>0</v>
      </c>
      <c r="J101" s="140"/>
      <c r="K101" s="140"/>
      <c r="L101" s="140">
        <f>ROUND((SUM(L91:L100))/1,2)</f>
        <v>0</v>
      </c>
      <c r="M101" s="140">
        <f>ROUND((SUM(M91:M100))/1,2)</f>
        <v>0</v>
      </c>
      <c r="N101" s="140"/>
      <c r="O101" s="140"/>
      <c r="P101" s="140"/>
      <c r="Q101" s="10"/>
      <c r="R101" s="10"/>
      <c r="S101" s="10">
        <f>ROUND((SUM(S91:S100))/1,2)</f>
        <v>2.36</v>
      </c>
      <c r="T101" s="10"/>
      <c r="U101" s="10"/>
      <c r="V101" s="201">
        <f>ROUND((SUM(V91:V100))/1,2)</f>
        <v>0</v>
      </c>
      <c r="W101" s="218"/>
      <c r="X101" s="138"/>
      <c r="Y101" s="138"/>
      <c r="Z101" s="138"/>
    </row>
    <row r="102" spans="1:26">
      <c r="A102" s="1"/>
      <c r="B102" s="209"/>
      <c r="C102" s="1"/>
      <c r="D102" s="1"/>
      <c r="E102" s="132"/>
      <c r="F102" s="132"/>
      <c r="G102" s="166"/>
      <c r="H102" s="132"/>
      <c r="I102" s="132"/>
      <c r="J102" s="133"/>
      <c r="K102" s="133"/>
      <c r="L102" s="133"/>
      <c r="M102" s="133"/>
      <c r="N102" s="133"/>
      <c r="O102" s="133"/>
      <c r="P102" s="133"/>
      <c r="Q102" s="1"/>
      <c r="R102" s="1"/>
      <c r="S102" s="1"/>
      <c r="T102" s="1"/>
      <c r="U102" s="1"/>
      <c r="V102" s="202"/>
      <c r="W102" s="53"/>
    </row>
    <row r="103" spans="1:26">
      <c r="A103" s="10"/>
      <c r="B103" s="213"/>
      <c r="C103" s="173">
        <v>5</v>
      </c>
      <c r="D103" s="311" t="s">
        <v>207</v>
      </c>
      <c r="E103" s="311"/>
      <c r="F103" s="139"/>
      <c r="G103" s="172"/>
      <c r="H103" s="139"/>
      <c r="I103" s="139"/>
      <c r="J103" s="140"/>
      <c r="K103" s="140"/>
      <c r="L103" s="140"/>
      <c r="M103" s="140"/>
      <c r="N103" s="140"/>
      <c r="O103" s="140"/>
      <c r="P103" s="140"/>
      <c r="Q103" s="10"/>
      <c r="R103" s="10"/>
      <c r="S103" s="10"/>
      <c r="T103" s="10"/>
      <c r="U103" s="10"/>
      <c r="V103" s="198"/>
      <c r="W103" s="218"/>
      <c r="X103" s="138"/>
      <c r="Y103" s="138"/>
      <c r="Z103" s="138"/>
    </row>
    <row r="104" spans="1:26" ht="25.05" customHeight="1">
      <c r="A104" s="180"/>
      <c r="B104" s="214">
        <v>10</v>
      </c>
      <c r="C104" s="181" t="s">
        <v>781</v>
      </c>
      <c r="D104" s="312" t="s">
        <v>782</v>
      </c>
      <c r="E104" s="312"/>
      <c r="F104" s="175" t="s">
        <v>130</v>
      </c>
      <c r="G104" s="176">
        <v>1.105</v>
      </c>
      <c r="H104" s="182"/>
      <c r="I104" s="175">
        <f>ROUND(G104*(H104),2)</f>
        <v>0</v>
      </c>
      <c r="J104" s="177">
        <f>ROUND(G104*(N104),2)</f>
        <v>0</v>
      </c>
      <c r="K104" s="178">
        <f>ROUND(G104*(O104),2)</f>
        <v>0</v>
      </c>
      <c r="L104" s="178">
        <f>ROUND(G104*(H104),2)</f>
        <v>0</v>
      </c>
      <c r="M104" s="178"/>
      <c r="N104" s="178">
        <v>0</v>
      </c>
      <c r="O104" s="178"/>
      <c r="P104" s="183">
        <v>0.27994000000000002</v>
      </c>
      <c r="Q104" s="183"/>
      <c r="R104" s="183">
        <v>0.27994000000000002</v>
      </c>
      <c r="S104" s="179">
        <f>ROUND(G104*(P104),3)</f>
        <v>0.309</v>
      </c>
      <c r="T104" s="179"/>
      <c r="U104" s="179"/>
      <c r="V104" s="199"/>
      <c r="W104" s="53"/>
      <c r="Z104">
        <v>0</v>
      </c>
    </row>
    <row r="105" spans="1:26" ht="25.05" customHeight="1">
      <c r="A105" s="180"/>
      <c r="B105" s="214">
        <v>11</v>
      </c>
      <c r="C105" s="181" t="s">
        <v>783</v>
      </c>
      <c r="D105" s="312" t="s">
        <v>784</v>
      </c>
      <c r="E105" s="312"/>
      <c r="F105" s="175" t="s">
        <v>130</v>
      </c>
      <c r="G105" s="176">
        <v>1.105</v>
      </c>
      <c r="H105" s="182"/>
      <c r="I105" s="175">
        <f>ROUND(G105*(H105),2)</f>
        <v>0</v>
      </c>
      <c r="J105" s="177">
        <f>ROUND(G105*(N105),2)</f>
        <v>0</v>
      </c>
      <c r="K105" s="178">
        <f>ROUND(G105*(O105),2)</f>
        <v>0</v>
      </c>
      <c r="L105" s="178">
        <f>ROUND(G105*(H105),2)</f>
        <v>0</v>
      </c>
      <c r="M105" s="178"/>
      <c r="N105" s="178">
        <v>0</v>
      </c>
      <c r="O105" s="178"/>
      <c r="P105" s="183">
        <v>0.112</v>
      </c>
      <c r="Q105" s="183"/>
      <c r="R105" s="183">
        <v>0.112</v>
      </c>
      <c r="S105" s="179">
        <f>ROUND(G105*(P105),3)</f>
        <v>0.124</v>
      </c>
      <c r="T105" s="179"/>
      <c r="U105" s="179"/>
      <c r="V105" s="199"/>
      <c r="W105" s="53"/>
      <c r="Z105">
        <v>0</v>
      </c>
    </row>
    <row r="106" spans="1:26">
      <c r="A106" s="10"/>
      <c r="B106" s="213"/>
      <c r="C106" s="173">
        <v>5</v>
      </c>
      <c r="D106" s="311" t="s">
        <v>207</v>
      </c>
      <c r="E106" s="311"/>
      <c r="F106" s="139"/>
      <c r="G106" s="172"/>
      <c r="H106" s="139"/>
      <c r="I106" s="141">
        <f>ROUND((SUM(I103:I105))/1,2)</f>
        <v>0</v>
      </c>
      <c r="J106" s="140"/>
      <c r="K106" s="140"/>
      <c r="L106" s="140">
        <f>ROUND((SUM(L103:L105))/1,2)</f>
        <v>0</v>
      </c>
      <c r="M106" s="140">
        <f>ROUND((SUM(M103:M105))/1,2)</f>
        <v>0</v>
      </c>
      <c r="N106" s="140"/>
      <c r="O106" s="140"/>
      <c r="P106" s="140"/>
      <c r="Q106" s="10"/>
      <c r="R106" s="10"/>
      <c r="S106" s="10">
        <f>ROUND((SUM(S103:S105))/1,2)</f>
        <v>0.43</v>
      </c>
      <c r="T106" s="10"/>
      <c r="U106" s="10"/>
      <c r="V106" s="201">
        <f>ROUND((SUM(V103:V105))/1,2)</f>
        <v>0</v>
      </c>
      <c r="W106" s="218"/>
      <c r="X106" s="138"/>
      <c r="Y106" s="138"/>
      <c r="Z106" s="138"/>
    </row>
    <row r="107" spans="1:26">
      <c r="A107" s="1"/>
      <c r="B107" s="209"/>
      <c r="C107" s="1"/>
      <c r="D107" s="1"/>
      <c r="E107" s="132"/>
      <c r="F107" s="132"/>
      <c r="G107" s="166"/>
      <c r="H107" s="132"/>
      <c r="I107" s="132"/>
      <c r="J107" s="133"/>
      <c r="K107" s="133"/>
      <c r="L107" s="133"/>
      <c r="M107" s="133"/>
      <c r="N107" s="133"/>
      <c r="O107" s="133"/>
      <c r="P107" s="133"/>
      <c r="Q107" s="1"/>
      <c r="R107" s="1"/>
      <c r="S107" s="1"/>
      <c r="T107" s="1"/>
      <c r="U107" s="1"/>
      <c r="V107" s="202"/>
      <c r="W107" s="53"/>
    </row>
    <row r="108" spans="1:26">
      <c r="A108" s="10"/>
      <c r="B108" s="213"/>
      <c r="C108" s="173">
        <v>8</v>
      </c>
      <c r="D108" s="311" t="s">
        <v>785</v>
      </c>
      <c r="E108" s="311"/>
      <c r="F108" s="139"/>
      <c r="G108" s="172"/>
      <c r="H108" s="139"/>
      <c r="I108" s="139"/>
      <c r="J108" s="140"/>
      <c r="K108" s="140"/>
      <c r="L108" s="140"/>
      <c r="M108" s="140"/>
      <c r="N108" s="140"/>
      <c r="O108" s="140"/>
      <c r="P108" s="140"/>
      <c r="Q108" s="10"/>
      <c r="R108" s="10"/>
      <c r="S108" s="10"/>
      <c r="T108" s="10"/>
      <c r="U108" s="10"/>
      <c r="V108" s="198"/>
      <c r="W108" s="218"/>
      <c r="X108" s="138"/>
      <c r="Y108" s="138"/>
      <c r="Z108" s="138"/>
    </row>
    <row r="109" spans="1:26" ht="25.05" customHeight="1">
      <c r="A109" s="180"/>
      <c r="B109" s="214">
        <v>12</v>
      </c>
      <c r="C109" s="181" t="s">
        <v>786</v>
      </c>
      <c r="D109" s="312" t="s">
        <v>787</v>
      </c>
      <c r="E109" s="312"/>
      <c r="F109" s="175" t="s">
        <v>243</v>
      </c>
      <c r="G109" s="176">
        <v>1</v>
      </c>
      <c r="H109" s="182"/>
      <c r="I109" s="175">
        <f>ROUND(G109*(H109),2)</f>
        <v>0</v>
      </c>
      <c r="J109" s="177">
        <f>ROUND(G109*(N109),2)</f>
        <v>0</v>
      </c>
      <c r="K109" s="178">
        <f>ROUND(G109*(O109),2)</f>
        <v>0</v>
      </c>
      <c r="L109" s="178">
        <f>ROUND(G109*(H109),2)</f>
        <v>0</v>
      </c>
      <c r="M109" s="178"/>
      <c r="N109" s="178">
        <v>0</v>
      </c>
      <c r="O109" s="178"/>
      <c r="P109" s="183"/>
      <c r="Q109" s="183"/>
      <c r="R109" s="183"/>
      <c r="S109" s="179">
        <f>ROUND(G109*(P109),3)</f>
        <v>0</v>
      </c>
      <c r="T109" s="179"/>
      <c r="U109" s="179"/>
      <c r="V109" s="199"/>
      <c r="W109" s="53"/>
      <c r="Z109">
        <v>0</v>
      </c>
    </row>
    <row r="110" spans="1:26" ht="25.05" customHeight="1">
      <c r="A110" s="180"/>
      <c r="B110" s="214">
        <v>13</v>
      </c>
      <c r="C110" s="181" t="s">
        <v>788</v>
      </c>
      <c r="D110" s="312" t="s">
        <v>789</v>
      </c>
      <c r="E110" s="312"/>
      <c r="F110" s="175" t="s">
        <v>183</v>
      </c>
      <c r="G110" s="176">
        <v>2.4</v>
      </c>
      <c r="H110" s="182"/>
      <c r="I110" s="175">
        <f>ROUND(G110*(H110),2)</f>
        <v>0</v>
      </c>
      <c r="J110" s="177">
        <f>ROUND(G110*(N110),2)</f>
        <v>0</v>
      </c>
      <c r="K110" s="178">
        <f>ROUND(G110*(O110),2)</f>
        <v>0</v>
      </c>
      <c r="L110" s="178">
        <f>ROUND(G110*(H110),2)</f>
        <v>0</v>
      </c>
      <c r="M110" s="178"/>
      <c r="N110" s="178">
        <v>0</v>
      </c>
      <c r="O110" s="178"/>
      <c r="P110" s="183"/>
      <c r="Q110" s="183"/>
      <c r="R110" s="183"/>
      <c r="S110" s="179">
        <f>ROUND(G110*(P110),3)</f>
        <v>0</v>
      </c>
      <c r="T110" s="179"/>
      <c r="U110" s="179"/>
      <c r="V110" s="199"/>
      <c r="W110" s="53"/>
      <c r="Z110">
        <v>0</v>
      </c>
    </row>
    <row r="111" spans="1:26">
      <c r="A111" s="10"/>
      <c r="B111" s="213"/>
      <c r="C111" s="173">
        <v>8</v>
      </c>
      <c r="D111" s="311" t="s">
        <v>785</v>
      </c>
      <c r="E111" s="311"/>
      <c r="F111" s="139"/>
      <c r="G111" s="172"/>
      <c r="H111" s="139"/>
      <c r="I111" s="141">
        <f>ROUND((SUM(I108:I110))/1,2)</f>
        <v>0</v>
      </c>
      <c r="J111" s="140"/>
      <c r="K111" s="140"/>
      <c r="L111" s="140">
        <f>ROUND((SUM(L108:L110))/1,2)</f>
        <v>0</v>
      </c>
      <c r="M111" s="140">
        <f>ROUND((SUM(M108:M110))/1,2)</f>
        <v>0</v>
      </c>
      <c r="N111" s="140"/>
      <c r="O111" s="140"/>
      <c r="P111" s="140"/>
      <c r="Q111" s="10"/>
      <c r="R111" s="10"/>
      <c r="S111" s="10">
        <f>ROUND((SUM(S108:S110))/1,2)</f>
        <v>0</v>
      </c>
      <c r="T111" s="10"/>
      <c r="U111" s="10"/>
      <c r="V111" s="201">
        <f>ROUND((SUM(V108:V110))/1,2)</f>
        <v>0</v>
      </c>
      <c r="W111" s="218"/>
      <c r="X111" s="138"/>
      <c r="Y111" s="138"/>
      <c r="Z111" s="138"/>
    </row>
    <row r="112" spans="1:26">
      <c r="A112" s="1"/>
      <c r="B112" s="209"/>
      <c r="C112" s="1"/>
      <c r="D112" s="1"/>
      <c r="E112" s="132"/>
      <c r="F112" s="132"/>
      <c r="G112" s="166"/>
      <c r="H112" s="132"/>
      <c r="I112" s="132"/>
      <c r="J112" s="133"/>
      <c r="K112" s="133"/>
      <c r="L112" s="133"/>
      <c r="M112" s="133"/>
      <c r="N112" s="133"/>
      <c r="O112" s="133"/>
      <c r="P112" s="133"/>
      <c r="Q112" s="1"/>
      <c r="R112" s="1"/>
      <c r="S112" s="1"/>
      <c r="T112" s="1"/>
      <c r="U112" s="1"/>
      <c r="V112" s="202"/>
      <c r="W112" s="53"/>
    </row>
    <row r="113" spans="1:26">
      <c r="A113" s="10"/>
      <c r="B113" s="213"/>
      <c r="C113" s="173">
        <v>99</v>
      </c>
      <c r="D113" s="311" t="s">
        <v>294</v>
      </c>
      <c r="E113" s="311"/>
      <c r="F113" s="139"/>
      <c r="G113" s="172"/>
      <c r="H113" s="139"/>
      <c r="I113" s="139"/>
      <c r="J113" s="140"/>
      <c r="K113" s="140"/>
      <c r="L113" s="140"/>
      <c r="M113" s="140"/>
      <c r="N113" s="140"/>
      <c r="O113" s="140"/>
      <c r="P113" s="140"/>
      <c r="Q113" s="10"/>
      <c r="R113" s="10"/>
      <c r="S113" s="10"/>
      <c r="T113" s="10"/>
      <c r="U113" s="10"/>
      <c r="V113" s="198"/>
      <c r="W113" s="218"/>
      <c r="X113" s="138"/>
      <c r="Y113" s="138"/>
      <c r="Z113" s="138"/>
    </row>
    <row r="114" spans="1:26" ht="25.05" customHeight="1">
      <c r="A114" s="180"/>
      <c r="B114" s="214">
        <v>14</v>
      </c>
      <c r="C114" s="181" t="s">
        <v>790</v>
      </c>
      <c r="D114" s="312" t="s">
        <v>791</v>
      </c>
      <c r="E114" s="312"/>
      <c r="F114" s="175" t="s">
        <v>135</v>
      </c>
      <c r="G114" s="176">
        <v>2.7930000000000001</v>
      </c>
      <c r="H114" s="182"/>
      <c r="I114" s="175">
        <f>ROUND(G114*(H114),2)</f>
        <v>0</v>
      </c>
      <c r="J114" s="177">
        <f>ROUND(G114*(N114),2)</f>
        <v>0</v>
      </c>
      <c r="K114" s="178">
        <f>ROUND(G114*(O114),2)</f>
        <v>0</v>
      </c>
      <c r="L114" s="178">
        <f>ROUND(G114*(H114),2)</f>
        <v>0</v>
      </c>
      <c r="M114" s="178"/>
      <c r="N114" s="178">
        <v>0</v>
      </c>
      <c r="O114" s="178"/>
      <c r="P114" s="183"/>
      <c r="Q114" s="183"/>
      <c r="R114" s="183"/>
      <c r="S114" s="179">
        <f>ROUND(G114*(P114),3)</f>
        <v>0</v>
      </c>
      <c r="T114" s="179"/>
      <c r="U114" s="179"/>
      <c r="V114" s="199"/>
      <c r="W114" s="53"/>
      <c r="Z114">
        <v>0</v>
      </c>
    </row>
    <row r="115" spans="1:26">
      <c r="A115" s="10"/>
      <c r="B115" s="213"/>
      <c r="C115" s="173">
        <v>99</v>
      </c>
      <c r="D115" s="311" t="s">
        <v>294</v>
      </c>
      <c r="E115" s="311"/>
      <c r="F115" s="139"/>
      <c r="G115" s="172"/>
      <c r="H115" s="139"/>
      <c r="I115" s="141">
        <f>ROUND((SUM(I113:I114))/1,2)</f>
        <v>0</v>
      </c>
      <c r="J115" s="140"/>
      <c r="K115" s="140"/>
      <c r="L115" s="140">
        <f>ROUND((SUM(L113:L114))/1,2)</f>
        <v>0</v>
      </c>
      <c r="M115" s="140">
        <f>ROUND((SUM(M113:M114))/1,2)</f>
        <v>0</v>
      </c>
      <c r="N115" s="140"/>
      <c r="O115" s="140"/>
      <c r="P115" s="140"/>
      <c r="Q115" s="10"/>
      <c r="R115" s="10"/>
      <c r="S115" s="10">
        <f>ROUND((SUM(S113:S114))/1,2)</f>
        <v>0</v>
      </c>
      <c r="T115" s="10"/>
      <c r="U115" s="10"/>
      <c r="V115" s="201">
        <f>ROUND((SUM(V113:V114))/1,2)</f>
        <v>0</v>
      </c>
      <c r="W115" s="218"/>
      <c r="X115" s="138"/>
      <c r="Y115" s="138"/>
      <c r="Z115" s="138"/>
    </row>
    <row r="116" spans="1:26">
      <c r="A116" s="1"/>
      <c r="B116" s="209"/>
      <c r="C116" s="1"/>
      <c r="D116" s="1"/>
      <c r="E116" s="132"/>
      <c r="F116" s="132"/>
      <c r="G116" s="166"/>
      <c r="H116" s="132"/>
      <c r="I116" s="132"/>
      <c r="J116" s="133"/>
      <c r="K116" s="133"/>
      <c r="L116" s="133"/>
      <c r="M116" s="133"/>
      <c r="N116" s="133"/>
      <c r="O116" s="133"/>
      <c r="P116" s="133"/>
      <c r="Q116" s="1"/>
      <c r="R116" s="1"/>
      <c r="S116" s="1"/>
      <c r="T116" s="1"/>
      <c r="U116" s="1"/>
      <c r="V116" s="202"/>
      <c r="W116" s="53"/>
    </row>
    <row r="117" spans="1:26">
      <c r="A117" s="10"/>
      <c r="B117" s="213"/>
      <c r="C117" s="10"/>
      <c r="D117" s="313" t="s">
        <v>65</v>
      </c>
      <c r="E117" s="313"/>
      <c r="F117" s="139"/>
      <c r="G117" s="172"/>
      <c r="H117" s="139"/>
      <c r="I117" s="141">
        <f>ROUND((SUM(I90:I116))/2,2)</f>
        <v>0</v>
      </c>
      <c r="J117" s="140"/>
      <c r="K117" s="140"/>
      <c r="L117" s="139">
        <f>ROUND((SUM(L90:L116))/2,2)</f>
        <v>0</v>
      </c>
      <c r="M117" s="139">
        <f>ROUND((SUM(M90:M116))/2,2)</f>
        <v>0</v>
      </c>
      <c r="N117" s="140"/>
      <c r="O117" s="140"/>
      <c r="P117" s="193"/>
      <c r="Q117" s="10"/>
      <c r="R117" s="10"/>
      <c r="S117" s="193">
        <f>ROUND((SUM(S90:S116))/2,2)</f>
        <v>2.79</v>
      </c>
      <c r="T117" s="10"/>
      <c r="U117" s="10"/>
      <c r="V117" s="201">
        <f>ROUND((SUM(V90:V116))/2,2)</f>
        <v>0</v>
      </c>
      <c r="W117" s="53"/>
    </row>
    <row r="118" spans="1:26">
      <c r="A118" s="1"/>
      <c r="B118" s="209"/>
      <c r="C118" s="1"/>
      <c r="D118" s="1"/>
      <c r="E118" s="132"/>
      <c r="F118" s="132"/>
      <c r="G118" s="166"/>
      <c r="H118" s="132"/>
      <c r="I118" s="132"/>
      <c r="J118" s="133"/>
      <c r="K118" s="133"/>
      <c r="L118" s="133"/>
      <c r="M118" s="133"/>
      <c r="N118" s="133"/>
      <c r="O118" s="133"/>
      <c r="P118" s="133"/>
      <c r="Q118" s="1"/>
      <c r="R118" s="1"/>
      <c r="S118" s="1"/>
      <c r="T118" s="1"/>
      <c r="U118" s="1"/>
      <c r="V118" s="202"/>
      <c r="W118" s="53"/>
    </row>
    <row r="119" spans="1:26">
      <c r="A119" s="10"/>
      <c r="B119" s="213"/>
      <c r="C119" s="10"/>
      <c r="D119" s="313" t="s">
        <v>74</v>
      </c>
      <c r="E119" s="313"/>
      <c r="F119" s="139"/>
      <c r="G119" s="172"/>
      <c r="H119" s="139"/>
      <c r="I119" s="139"/>
      <c r="J119" s="140"/>
      <c r="K119" s="140"/>
      <c r="L119" s="140"/>
      <c r="M119" s="140"/>
      <c r="N119" s="140"/>
      <c r="O119" s="140"/>
      <c r="P119" s="140"/>
      <c r="Q119" s="10"/>
      <c r="R119" s="10"/>
      <c r="S119" s="10"/>
      <c r="T119" s="10"/>
      <c r="U119" s="10"/>
      <c r="V119" s="198"/>
      <c r="W119" s="218"/>
      <c r="X119" s="138"/>
      <c r="Y119" s="138"/>
      <c r="Z119" s="138"/>
    </row>
    <row r="120" spans="1:26">
      <c r="A120" s="10"/>
      <c r="B120" s="213"/>
      <c r="C120" s="173">
        <v>723</v>
      </c>
      <c r="D120" s="311" t="s">
        <v>792</v>
      </c>
      <c r="E120" s="311"/>
      <c r="F120" s="139"/>
      <c r="G120" s="172"/>
      <c r="H120" s="139"/>
      <c r="I120" s="139"/>
      <c r="J120" s="140"/>
      <c r="K120" s="140"/>
      <c r="L120" s="140"/>
      <c r="M120" s="140"/>
      <c r="N120" s="140"/>
      <c r="O120" s="140"/>
      <c r="P120" s="140"/>
      <c r="Q120" s="10"/>
      <c r="R120" s="10"/>
      <c r="S120" s="10"/>
      <c r="T120" s="10"/>
      <c r="U120" s="10"/>
      <c r="V120" s="198"/>
      <c r="W120" s="218"/>
      <c r="X120" s="138"/>
      <c r="Y120" s="138"/>
      <c r="Z120" s="138"/>
    </row>
    <row r="121" spans="1:26" ht="25.05" customHeight="1">
      <c r="A121" s="180"/>
      <c r="B121" s="214">
        <v>15</v>
      </c>
      <c r="C121" s="181" t="s">
        <v>793</v>
      </c>
      <c r="D121" s="312" t="s">
        <v>794</v>
      </c>
      <c r="E121" s="312"/>
      <c r="F121" s="175" t="s">
        <v>243</v>
      </c>
      <c r="G121" s="176">
        <v>1</v>
      </c>
      <c r="H121" s="182"/>
      <c r="I121" s="175">
        <f t="shared" ref="I121:I126" si="5">ROUND(G121*(H121),2)</f>
        <v>0</v>
      </c>
      <c r="J121" s="177">
        <f t="shared" ref="J121:J126" si="6">ROUND(G121*(N121),2)</f>
        <v>0</v>
      </c>
      <c r="K121" s="178">
        <f t="shared" ref="K121:K126" si="7">ROUND(G121*(O121),2)</f>
        <v>0</v>
      </c>
      <c r="L121" s="178">
        <f t="shared" ref="L121:L126" si="8">ROUND(G121*(H121),2)</f>
        <v>0</v>
      </c>
      <c r="M121" s="178"/>
      <c r="N121" s="178">
        <v>0</v>
      </c>
      <c r="O121" s="178"/>
      <c r="P121" s="183"/>
      <c r="Q121" s="183"/>
      <c r="R121" s="183"/>
      <c r="S121" s="179">
        <f t="shared" ref="S121:S126" si="9">ROUND(G121*(P121),3)</f>
        <v>0</v>
      </c>
      <c r="T121" s="179"/>
      <c r="U121" s="179"/>
      <c r="V121" s="199"/>
      <c r="W121" s="53"/>
      <c r="Z121">
        <v>0</v>
      </c>
    </row>
    <row r="122" spans="1:26" ht="25.05" customHeight="1">
      <c r="A122" s="180"/>
      <c r="B122" s="214">
        <v>16</v>
      </c>
      <c r="C122" s="181" t="s">
        <v>795</v>
      </c>
      <c r="D122" s="312" t="s">
        <v>796</v>
      </c>
      <c r="E122" s="312"/>
      <c r="F122" s="175" t="s">
        <v>399</v>
      </c>
      <c r="G122" s="176">
        <v>1</v>
      </c>
      <c r="H122" s="182"/>
      <c r="I122" s="175">
        <f t="shared" si="5"/>
        <v>0</v>
      </c>
      <c r="J122" s="177">
        <f t="shared" si="6"/>
        <v>0</v>
      </c>
      <c r="K122" s="178">
        <f t="shared" si="7"/>
        <v>0</v>
      </c>
      <c r="L122" s="178">
        <f t="shared" si="8"/>
        <v>0</v>
      </c>
      <c r="M122" s="178"/>
      <c r="N122" s="178">
        <v>0</v>
      </c>
      <c r="O122" s="178"/>
      <c r="P122" s="183"/>
      <c r="Q122" s="183"/>
      <c r="R122" s="183"/>
      <c r="S122" s="179">
        <f t="shared" si="9"/>
        <v>0</v>
      </c>
      <c r="T122" s="179"/>
      <c r="U122" s="179"/>
      <c r="V122" s="199"/>
      <c r="W122" s="53"/>
      <c r="Z122">
        <v>0</v>
      </c>
    </row>
    <row r="123" spans="1:26" ht="25.05" customHeight="1">
      <c r="A123" s="180"/>
      <c r="B123" s="214">
        <v>17</v>
      </c>
      <c r="C123" s="181" t="s">
        <v>797</v>
      </c>
      <c r="D123" s="312" t="s">
        <v>798</v>
      </c>
      <c r="E123" s="312"/>
      <c r="F123" s="175" t="s">
        <v>399</v>
      </c>
      <c r="G123" s="176">
        <v>2</v>
      </c>
      <c r="H123" s="182"/>
      <c r="I123" s="175">
        <f t="shared" si="5"/>
        <v>0</v>
      </c>
      <c r="J123" s="177">
        <f t="shared" si="6"/>
        <v>0</v>
      </c>
      <c r="K123" s="178">
        <f t="shared" si="7"/>
        <v>0</v>
      </c>
      <c r="L123" s="178">
        <f t="shared" si="8"/>
        <v>0</v>
      </c>
      <c r="M123" s="178"/>
      <c r="N123" s="178">
        <v>0</v>
      </c>
      <c r="O123" s="178"/>
      <c r="P123" s="183"/>
      <c r="Q123" s="183"/>
      <c r="R123" s="183"/>
      <c r="S123" s="179">
        <f t="shared" si="9"/>
        <v>0</v>
      </c>
      <c r="T123" s="179"/>
      <c r="U123" s="179"/>
      <c r="V123" s="199"/>
      <c r="W123" s="53"/>
      <c r="Z123">
        <v>0</v>
      </c>
    </row>
    <row r="124" spans="1:26" ht="25.05" customHeight="1">
      <c r="A124" s="180"/>
      <c r="B124" s="214">
        <v>18</v>
      </c>
      <c r="C124" s="181" t="s">
        <v>799</v>
      </c>
      <c r="D124" s="312" t="s">
        <v>800</v>
      </c>
      <c r="E124" s="312"/>
      <c r="F124" s="175" t="s">
        <v>801</v>
      </c>
      <c r="G124" s="176">
        <v>1</v>
      </c>
      <c r="H124" s="182"/>
      <c r="I124" s="175">
        <f t="shared" si="5"/>
        <v>0</v>
      </c>
      <c r="J124" s="177">
        <f t="shared" si="6"/>
        <v>0</v>
      </c>
      <c r="K124" s="178">
        <f t="shared" si="7"/>
        <v>0</v>
      </c>
      <c r="L124" s="178">
        <f t="shared" si="8"/>
        <v>0</v>
      </c>
      <c r="M124" s="178"/>
      <c r="N124" s="178">
        <v>0</v>
      </c>
      <c r="O124" s="178"/>
      <c r="P124" s="183">
        <v>3.6500000000000005E-3</v>
      </c>
      <c r="Q124" s="183"/>
      <c r="R124" s="183">
        <v>3.6500000000000005E-3</v>
      </c>
      <c r="S124" s="179">
        <f t="shared" si="9"/>
        <v>4.0000000000000001E-3</v>
      </c>
      <c r="T124" s="179"/>
      <c r="U124" s="179"/>
      <c r="V124" s="199"/>
      <c r="W124" s="53"/>
      <c r="Z124">
        <v>0</v>
      </c>
    </row>
    <row r="125" spans="1:26" ht="25.05" customHeight="1">
      <c r="A125" s="180"/>
      <c r="B125" s="215">
        <v>19</v>
      </c>
      <c r="C125" s="190" t="s">
        <v>802</v>
      </c>
      <c r="D125" s="315" t="s">
        <v>803</v>
      </c>
      <c r="E125" s="315"/>
      <c r="F125" s="185" t="s">
        <v>399</v>
      </c>
      <c r="G125" s="186">
        <v>2</v>
      </c>
      <c r="H125" s="191"/>
      <c r="I125" s="185">
        <f t="shared" si="5"/>
        <v>0</v>
      </c>
      <c r="J125" s="187">
        <f t="shared" si="6"/>
        <v>0</v>
      </c>
      <c r="K125" s="188">
        <f t="shared" si="7"/>
        <v>0</v>
      </c>
      <c r="L125" s="188">
        <f t="shared" si="8"/>
        <v>0</v>
      </c>
      <c r="M125" s="188">
        <f>ROUND(G125*(H125),2)</f>
        <v>0</v>
      </c>
      <c r="N125" s="188">
        <v>0</v>
      </c>
      <c r="O125" s="188"/>
      <c r="P125" s="192"/>
      <c r="Q125" s="192"/>
      <c r="R125" s="192"/>
      <c r="S125" s="189">
        <f t="shared" si="9"/>
        <v>0</v>
      </c>
      <c r="T125" s="189"/>
      <c r="U125" s="189"/>
      <c r="V125" s="200"/>
      <c r="W125" s="53"/>
      <c r="Z125">
        <v>0</v>
      </c>
    </row>
    <row r="126" spans="1:26" ht="25.05" customHeight="1">
      <c r="A126" s="180"/>
      <c r="B126" s="214">
        <v>20</v>
      </c>
      <c r="C126" s="181" t="s">
        <v>804</v>
      </c>
      <c r="D126" s="312" t="s">
        <v>805</v>
      </c>
      <c r="E126" s="312"/>
      <c r="F126" s="175" t="s">
        <v>183</v>
      </c>
      <c r="G126" s="176">
        <v>1.3</v>
      </c>
      <c r="H126" s="182"/>
      <c r="I126" s="175">
        <f t="shared" si="5"/>
        <v>0</v>
      </c>
      <c r="J126" s="177">
        <f t="shared" si="6"/>
        <v>0</v>
      </c>
      <c r="K126" s="178">
        <f t="shared" si="7"/>
        <v>0</v>
      </c>
      <c r="L126" s="178">
        <f t="shared" si="8"/>
        <v>0</v>
      </c>
      <c r="M126" s="178"/>
      <c r="N126" s="178">
        <v>0</v>
      </c>
      <c r="O126" s="178"/>
      <c r="P126" s="183">
        <v>4.2899999999999995E-3</v>
      </c>
      <c r="Q126" s="183"/>
      <c r="R126" s="183">
        <v>4.2899999999999995E-3</v>
      </c>
      <c r="S126" s="179">
        <f t="shared" si="9"/>
        <v>6.0000000000000001E-3</v>
      </c>
      <c r="T126" s="179"/>
      <c r="U126" s="179"/>
      <c r="V126" s="199"/>
      <c r="W126" s="53"/>
      <c r="Z126">
        <v>0</v>
      </c>
    </row>
    <row r="127" spans="1:26">
      <c r="A127" s="10"/>
      <c r="B127" s="213"/>
      <c r="C127" s="173">
        <v>723</v>
      </c>
      <c r="D127" s="311" t="s">
        <v>792</v>
      </c>
      <c r="E127" s="311"/>
      <c r="F127" s="139"/>
      <c r="G127" s="172"/>
      <c r="H127" s="139"/>
      <c r="I127" s="141">
        <f>ROUND((SUM(I120:I126))/1,2)</f>
        <v>0</v>
      </c>
      <c r="J127" s="140"/>
      <c r="K127" s="140"/>
      <c r="L127" s="140">
        <f>ROUND((SUM(L120:L126))/1,2)</f>
        <v>0</v>
      </c>
      <c r="M127" s="140">
        <f>ROUND((SUM(M120:M126))/1,2)</f>
        <v>0</v>
      </c>
      <c r="N127" s="140"/>
      <c r="O127" s="140"/>
      <c r="P127" s="140"/>
      <c r="Q127" s="10"/>
      <c r="R127" s="10"/>
      <c r="S127" s="10">
        <f>ROUND((SUM(S120:S126))/1,2)</f>
        <v>0.01</v>
      </c>
      <c r="T127" s="10"/>
      <c r="U127" s="10"/>
      <c r="V127" s="201">
        <f>ROUND((SUM(V120:V126))/1,2)</f>
        <v>0</v>
      </c>
      <c r="W127" s="218"/>
      <c r="X127" s="138"/>
      <c r="Y127" s="138"/>
      <c r="Z127" s="138"/>
    </row>
    <row r="128" spans="1:26">
      <c r="A128" s="1"/>
      <c r="B128" s="209"/>
      <c r="C128" s="1"/>
      <c r="D128" s="1"/>
      <c r="E128" s="132"/>
      <c r="F128" s="132"/>
      <c r="G128" s="166"/>
      <c r="H128" s="132"/>
      <c r="I128" s="132"/>
      <c r="J128" s="133"/>
      <c r="K128" s="133"/>
      <c r="L128" s="133"/>
      <c r="M128" s="133"/>
      <c r="N128" s="133"/>
      <c r="O128" s="133"/>
      <c r="P128" s="133"/>
      <c r="Q128" s="1"/>
      <c r="R128" s="1"/>
      <c r="S128" s="1"/>
      <c r="T128" s="1"/>
      <c r="U128" s="1"/>
      <c r="V128" s="202"/>
      <c r="W128" s="53"/>
    </row>
    <row r="129" spans="1:26">
      <c r="A129" s="10"/>
      <c r="B129" s="213"/>
      <c r="C129" s="10"/>
      <c r="D129" s="313" t="s">
        <v>74</v>
      </c>
      <c r="E129" s="313"/>
      <c r="F129" s="139"/>
      <c r="G129" s="172"/>
      <c r="H129" s="139"/>
      <c r="I129" s="141">
        <f>ROUND((SUM(I119:I128))/2,2)</f>
        <v>0</v>
      </c>
      <c r="J129" s="140"/>
      <c r="K129" s="140"/>
      <c r="L129" s="139">
        <f>ROUND((SUM(L119:L128))/2,2)</f>
        <v>0</v>
      </c>
      <c r="M129" s="139">
        <f>ROUND((SUM(M119:M128))/2,2)</f>
        <v>0</v>
      </c>
      <c r="N129" s="140"/>
      <c r="O129" s="140"/>
      <c r="P129" s="193"/>
      <c r="Q129" s="10"/>
      <c r="R129" s="10"/>
      <c r="S129" s="193">
        <f>ROUND((SUM(S119:S128))/2,2)</f>
        <v>0.01</v>
      </c>
      <c r="T129" s="10"/>
      <c r="U129" s="10"/>
      <c r="V129" s="201">
        <f>ROUND((SUM(V119:V128))/2,2)</f>
        <v>0</v>
      </c>
      <c r="W129" s="53"/>
    </row>
    <row r="130" spans="1:26">
      <c r="A130" s="1"/>
      <c r="B130" s="209"/>
      <c r="C130" s="1"/>
      <c r="D130" s="1"/>
      <c r="E130" s="132"/>
      <c r="F130" s="132"/>
      <c r="G130" s="166"/>
      <c r="H130" s="132"/>
      <c r="I130" s="132"/>
      <c r="J130" s="133"/>
      <c r="K130" s="133"/>
      <c r="L130" s="133"/>
      <c r="M130" s="133"/>
      <c r="N130" s="133"/>
      <c r="O130" s="133"/>
      <c r="P130" s="133"/>
      <c r="Q130" s="1"/>
      <c r="R130" s="1"/>
      <c r="S130" s="1"/>
      <c r="T130" s="1"/>
      <c r="U130" s="1"/>
      <c r="V130" s="202"/>
      <c r="W130" s="53"/>
    </row>
    <row r="131" spans="1:26">
      <c r="A131" s="10"/>
      <c r="B131" s="213"/>
      <c r="C131" s="10"/>
      <c r="D131" s="313" t="s">
        <v>759</v>
      </c>
      <c r="E131" s="313"/>
      <c r="F131" s="139"/>
      <c r="G131" s="172"/>
      <c r="H131" s="139"/>
      <c r="I131" s="139"/>
      <c r="J131" s="140"/>
      <c r="K131" s="140"/>
      <c r="L131" s="140"/>
      <c r="M131" s="140"/>
      <c r="N131" s="140"/>
      <c r="O131" s="140"/>
      <c r="P131" s="140"/>
      <c r="Q131" s="10"/>
      <c r="R131" s="10"/>
      <c r="S131" s="10"/>
      <c r="T131" s="10"/>
      <c r="U131" s="10"/>
      <c r="V131" s="198"/>
      <c r="W131" s="218"/>
      <c r="X131" s="138"/>
      <c r="Y131" s="138"/>
      <c r="Z131" s="138"/>
    </row>
    <row r="132" spans="1:26">
      <c r="A132" s="10"/>
      <c r="B132" s="213"/>
      <c r="C132" s="173">
        <v>923</v>
      </c>
      <c r="D132" s="311" t="s">
        <v>806</v>
      </c>
      <c r="E132" s="311"/>
      <c r="F132" s="10"/>
      <c r="G132" s="172"/>
      <c r="H132" s="139"/>
      <c r="I132" s="139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98"/>
      <c r="W132" s="218"/>
      <c r="X132" s="138"/>
      <c r="Y132" s="138"/>
      <c r="Z132" s="138"/>
    </row>
    <row r="133" spans="1:26" ht="25.05" customHeight="1">
      <c r="A133" s="180"/>
      <c r="B133" s="214">
        <v>21</v>
      </c>
      <c r="C133" s="181" t="s">
        <v>807</v>
      </c>
      <c r="D133" s="312" t="s">
        <v>808</v>
      </c>
      <c r="E133" s="312"/>
      <c r="F133" s="174" t="s">
        <v>809</v>
      </c>
      <c r="G133" s="176">
        <v>1</v>
      </c>
      <c r="H133" s="182"/>
      <c r="I133" s="175">
        <f t="shared" ref="I133:I150" si="10">ROUND(G133*(H133),2)</f>
        <v>0</v>
      </c>
      <c r="J133" s="174">
        <f t="shared" ref="J133:J150" si="11">ROUND(G133*(N133),2)</f>
        <v>0</v>
      </c>
      <c r="K133" s="179">
        <f t="shared" ref="K133:K150" si="12">ROUND(G133*(O133),2)</f>
        <v>0</v>
      </c>
      <c r="L133" s="179">
        <f t="shared" ref="L133:L150" si="13">ROUND(G133*(H133),2)</f>
        <v>0</v>
      </c>
      <c r="M133" s="179"/>
      <c r="N133" s="179">
        <v>0</v>
      </c>
      <c r="O133" s="179"/>
      <c r="P133" s="183"/>
      <c r="Q133" s="183"/>
      <c r="R133" s="183"/>
      <c r="S133" s="179">
        <f t="shared" ref="S133:S150" si="14">ROUND(G133*(P133),3)</f>
        <v>0</v>
      </c>
      <c r="T133" s="179"/>
      <c r="U133" s="179"/>
      <c r="V133" s="199"/>
      <c r="W133" s="53"/>
      <c r="Z133">
        <v>0</v>
      </c>
    </row>
    <row r="134" spans="1:26" ht="25.05" customHeight="1">
      <c r="A134" s="180"/>
      <c r="B134" s="214">
        <v>22</v>
      </c>
      <c r="C134" s="181" t="s">
        <v>810</v>
      </c>
      <c r="D134" s="312" t="s">
        <v>811</v>
      </c>
      <c r="E134" s="312"/>
      <c r="F134" s="174" t="s">
        <v>399</v>
      </c>
      <c r="G134" s="176">
        <v>1</v>
      </c>
      <c r="H134" s="182"/>
      <c r="I134" s="175">
        <f t="shared" si="10"/>
        <v>0</v>
      </c>
      <c r="J134" s="174">
        <f t="shared" si="11"/>
        <v>0</v>
      </c>
      <c r="K134" s="179">
        <f t="shared" si="12"/>
        <v>0</v>
      </c>
      <c r="L134" s="179">
        <f t="shared" si="13"/>
        <v>0</v>
      </c>
      <c r="M134" s="179"/>
      <c r="N134" s="179">
        <v>0</v>
      </c>
      <c r="O134" s="179"/>
      <c r="P134" s="183">
        <v>2.1000000000000001E-4</v>
      </c>
      <c r="Q134" s="183"/>
      <c r="R134" s="183">
        <v>2.1000000000000001E-4</v>
      </c>
      <c r="S134" s="179">
        <f t="shared" si="14"/>
        <v>0</v>
      </c>
      <c r="T134" s="179"/>
      <c r="U134" s="179"/>
      <c r="V134" s="199"/>
      <c r="W134" s="53"/>
      <c r="Z134">
        <v>0</v>
      </c>
    </row>
    <row r="135" spans="1:26" ht="25.05" customHeight="1">
      <c r="A135" s="180"/>
      <c r="B135" s="214">
        <v>23</v>
      </c>
      <c r="C135" s="181" t="s">
        <v>812</v>
      </c>
      <c r="D135" s="312" t="s">
        <v>813</v>
      </c>
      <c r="E135" s="312"/>
      <c r="F135" s="174" t="s">
        <v>183</v>
      </c>
      <c r="G135" s="176">
        <v>2.57</v>
      </c>
      <c r="H135" s="182"/>
      <c r="I135" s="175">
        <f t="shared" si="10"/>
        <v>0</v>
      </c>
      <c r="J135" s="174">
        <f t="shared" si="11"/>
        <v>0</v>
      </c>
      <c r="K135" s="179">
        <f t="shared" si="12"/>
        <v>0</v>
      </c>
      <c r="L135" s="179">
        <f t="shared" si="13"/>
        <v>0</v>
      </c>
      <c r="M135" s="179"/>
      <c r="N135" s="179">
        <v>0</v>
      </c>
      <c r="O135" s="179"/>
      <c r="P135" s="183"/>
      <c r="Q135" s="183"/>
      <c r="R135" s="183"/>
      <c r="S135" s="179">
        <f t="shared" si="14"/>
        <v>0</v>
      </c>
      <c r="T135" s="179"/>
      <c r="U135" s="179"/>
      <c r="V135" s="199"/>
      <c r="W135" s="53"/>
      <c r="Z135">
        <v>0</v>
      </c>
    </row>
    <row r="136" spans="1:26" ht="25.05" customHeight="1">
      <c r="A136" s="180"/>
      <c r="B136" s="215">
        <v>24</v>
      </c>
      <c r="C136" s="190" t="s">
        <v>814</v>
      </c>
      <c r="D136" s="315" t="s">
        <v>815</v>
      </c>
      <c r="E136" s="315"/>
      <c r="F136" s="184" t="s">
        <v>816</v>
      </c>
      <c r="G136" s="186">
        <v>2.8090000000000002</v>
      </c>
      <c r="H136" s="191"/>
      <c r="I136" s="185">
        <f t="shared" si="10"/>
        <v>0</v>
      </c>
      <c r="J136" s="184">
        <f t="shared" si="11"/>
        <v>0</v>
      </c>
      <c r="K136" s="189">
        <f t="shared" si="12"/>
        <v>0</v>
      </c>
      <c r="L136" s="189">
        <f t="shared" si="13"/>
        <v>0</v>
      </c>
      <c r="M136" s="189">
        <f>ROUND(G136*(H136),2)</f>
        <v>0</v>
      </c>
      <c r="N136" s="189">
        <v>0</v>
      </c>
      <c r="O136" s="189"/>
      <c r="P136" s="192"/>
      <c r="Q136" s="192"/>
      <c r="R136" s="192"/>
      <c r="S136" s="189">
        <f t="shared" si="14"/>
        <v>0</v>
      </c>
      <c r="T136" s="189"/>
      <c r="U136" s="189"/>
      <c r="V136" s="200"/>
      <c r="W136" s="53"/>
      <c r="Z136">
        <v>0</v>
      </c>
    </row>
    <row r="137" spans="1:26" ht="25.05" customHeight="1">
      <c r="A137" s="180"/>
      <c r="B137" s="214">
        <v>25</v>
      </c>
      <c r="C137" s="181" t="s">
        <v>817</v>
      </c>
      <c r="D137" s="312" t="s">
        <v>818</v>
      </c>
      <c r="E137" s="312"/>
      <c r="F137" s="174" t="s">
        <v>399</v>
      </c>
      <c r="G137" s="176">
        <v>1</v>
      </c>
      <c r="H137" s="182"/>
      <c r="I137" s="175">
        <f t="shared" si="10"/>
        <v>0</v>
      </c>
      <c r="J137" s="174">
        <f t="shared" si="11"/>
        <v>0</v>
      </c>
      <c r="K137" s="179">
        <f t="shared" si="12"/>
        <v>0</v>
      </c>
      <c r="L137" s="179">
        <f t="shared" si="13"/>
        <v>0</v>
      </c>
      <c r="M137" s="179"/>
      <c r="N137" s="179">
        <v>0</v>
      </c>
      <c r="O137" s="179"/>
      <c r="P137" s="183"/>
      <c r="Q137" s="183"/>
      <c r="R137" s="183"/>
      <c r="S137" s="179">
        <f t="shared" si="14"/>
        <v>0</v>
      </c>
      <c r="T137" s="179"/>
      <c r="U137" s="179"/>
      <c r="V137" s="199"/>
      <c r="W137" s="53"/>
      <c r="Z137">
        <v>0</v>
      </c>
    </row>
    <row r="138" spans="1:26" ht="25.05" customHeight="1">
      <c r="A138" s="180"/>
      <c r="B138" s="215">
        <v>26</v>
      </c>
      <c r="C138" s="190" t="s">
        <v>819</v>
      </c>
      <c r="D138" s="315" t="s">
        <v>820</v>
      </c>
      <c r="E138" s="315"/>
      <c r="F138" s="184" t="s">
        <v>399</v>
      </c>
      <c r="G138" s="186">
        <v>1</v>
      </c>
      <c r="H138" s="191"/>
      <c r="I138" s="185">
        <f t="shared" si="10"/>
        <v>0</v>
      </c>
      <c r="J138" s="184">
        <f t="shared" si="11"/>
        <v>0</v>
      </c>
      <c r="K138" s="189">
        <f t="shared" si="12"/>
        <v>0</v>
      </c>
      <c r="L138" s="189">
        <f t="shared" si="13"/>
        <v>0</v>
      </c>
      <c r="M138" s="189">
        <f>ROUND(G138*(H138),2)</f>
        <v>0</v>
      </c>
      <c r="N138" s="189">
        <v>0</v>
      </c>
      <c r="O138" s="189"/>
      <c r="P138" s="192"/>
      <c r="Q138" s="192"/>
      <c r="R138" s="192"/>
      <c r="S138" s="189">
        <f t="shared" si="14"/>
        <v>0</v>
      </c>
      <c r="T138" s="189"/>
      <c r="U138" s="189"/>
      <c r="V138" s="200"/>
      <c r="W138" s="53"/>
      <c r="Z138">
        <v>0</v>
      </c>
    </row>
    <row r="139" spans="1:26" ht="25.05" customHeight="1">
      <c r="A139" s="180"/>
      <c r="B139" s="215">
        <v>27</v>
      </c>
      <c r="C139" s="190" t="s">
        <v>821</v>
      </c>
      <c r="D139" s="315" t="s">
        <v>822</v>
      </c>
      <c r="E139" s="315"/>
      <c r="F139" s="184" t="s">
        <v>161</v>
      </c>
      <c r="G139" s="186">
        <v>1</v>
      </c>
      <c r="H139" s="191"/>
      <c r="I139" s="185">
        <f t="shared" si="10"/>
        <v>0</v>
      </c>
      <c r="J139" s="184">
        <f t="shared" si="11"/>
        <v>0</v>
      </c>
      <c r="K139" s="189">
        <f t="shared" si="12"/>
        <v>0</v>
      </c>
      <c r="L139" s="189">
        <f t="shared" si="13"/>
        <v>0</v>
      </c>
      <c r="M139" s="189">
        <f>ROUND(G139*(H139),2)</f>
        <v>0</v>
      </c>
      <c r="N139" s="189">
        <v>0</v>
      </c>
      <c r="O139" s="189"/>
      <c r="P139" s="192">
        <v>5.2999999999999998E-4</v>
      </c>
      <c r="Q139" s="192"/>
      <c r="R139" s="192">
        <v>5.2999999999999998E-4</v>
      </c>
      <c r="S139" s="189">
        <f t="shared" si="14"/>
        <v>1E-3</v>
      </c>
      <c r="T139" s="189"/>
      <c r="U139" s="189"/>
      <c r="V139" s="200"/>
      <c r="W139" s="53"/>
      <c r="Z139">
        <v>0</v>
      </c>
    </row>
    <row r="140" spans="1:26" ht="25.05" customHeight="1">
      <c r="A140" s="180"/>
      <c r="B140" s="214">
        <v>28</v>
      </c>
      <c r="C140" s="181" t="s">
        <v>823</v>
      </c>
      <c r="D140" s="312" t="s">
        <v>824</v>
      </c>
      <c r="E140" s="312"/>
      <c r="F140" s="174" t="s">
        <v>399</v>
      </c>
      <c r="G140" s="176">
        <v>1</v>
      </c>
      <c r="H140" s="182"/>
      <c r="I140" s="175">
        <f t="shared" si="10"/>
        <v>0</v>
      </c>
      <c r="J140" s="174">
        <f t="shared" si="11"/>
        <v>0</v>
      </c>
      <c r="K140" s="179">
        <f t="shared" si="12"/>
        <v>0</v>
      </c>
      <c r="L140" s="179">
        <f t="shared" si="13"/>
        <v>0</v>
      </c>
      <c r="M140" s="179"/>
      <c r="N140" s="179">
        <v>0</v>
      </c>
      <c r="O140" s="179"/>
      <c r="P140" s="183">
        <v>4.0000000000000003E-5</v>
      </c>
      <c r="Q140" s="183"/>
      <c r="R140" s="183">
        <v>4.0000000000000003E-5</v>
      </c>
      <c r="S140" s="179">
        <f t="shared" si="14"/>
        <v>0</v>
      </c>
      <c r="T140" s="179"/>
      <c r="U140" s="179"/>
      <c r="V140" s="199"/>
      <c r="W140" s="53"/>
      <c r="Z140">
        <v>0</v>
      </c>
    </row>
    <row r="141" spans="1:26" ht="25.05" customHeight="1">
      <c r="A141" s="180"/>
      <c r="B141" s="214">
        <v>29</v>
      </c>
      <c r="C141" s="181" t="s">
        <v>825</v>
      </c>
      <c r="D141" s="312" t="s">
        <v>826</v>
      </c>
      <c r="E141" s="312"/>
      <c r="F141" s="174" t="s">
        <v>161</v>
      </c>
      <c r="G141" s="176">
        <v>1</v>
      </c>
      <c r="H141" s="182"/>
      <c r="I141" s="175">
        <f t="shared" si="10"/>
        <v>0</v>
      </c>
      <c r="J141" s="174">
        <f t="shared" si="11"/>
        <v>0</v>
      </c>
      <c r="K141" s="179">
        <f t="shared" si="12"/>
        <v>0</v>
      </c>
      <c r="L141" s="179">
        <f t="shared" si="13"/>
        <v>0</v>
      </c>
      <c r="M141" s="179"/>
      <c r="N141" s="179">
        <v>0</v>
      </c>
      <c r="O141" s="179"/>
      <c r="P141" s="183"/>
      <c r="Q141" s="183"/>
      <c r="R141" s="183"/>
      <c r="S141" s="179">
        <f t="shared" si="14"/>
        <v>0</v>
      </c>
      <c r="T141" s="179"/>
      <c r="U141" s="179"/>
      <c r="V141" s="199"/>
      <c r="W141" s="53"/>
      <c r="Z141">
        <v>0</v>
      </c>
    </row>
    <row r="142" spans="1:26" ht="25.05" customHeight="1">
      <c r="A142" s="180"/>
      <c r="B142" s="215">
        <v>30</v>
      </c>
      <c r="C142" s="190" t="s">
        <v>827</v>
      </c>
      <c r="D142" s="315" t="s">
        <v>828</v>
      </c>
      <c r="E142" s="315"/>
      <c r="F142" s="184" t="s">
        <v>399</v>
      </c>
      <c r="G142" s="186">
        <v>1</v>
      </c>
      <c r="H142" s="191"/>
      <c r="I142" s="185">
        <f t="shared" si="10"/>
        <v>0</v>
      </c>
      <c r="J142" s="184">
        <f t="shared" si="11"/>
        <v>0</v>
      </c>
      <c r="K142" s="189">
        <f t="shared" si="12"/>
        <v>0</v>
      </c>
      <c r="L142" s="189">
        <f t="shared" si="13"/>
        <v>0</v>
      </c>
      <c r="M142" s="189">
        <f>ROUND(G142*(H142),2)</f>
        <v>0</v>
      </c>
      <c r="N142" s="189">
        <v>0</v>
      </c>
      <c r="O142" s="189"/>
      <c r="P142" s="192"/>
      <c r="Q142" s="192"/>
      <c r="R142" s="192"/>
      <c r="S142" s="189">
        <f t="shared" si="14"/>
        <v>0</v>
      </c>
      <c r="T142" s="189"/>
      <c r="U142" s="189"/>
      <c r="V142" s="200"/>
      <c r="W142" s="53"/>
      <c r="Z142">
        <v>0</v>
      </c>
    </row>
    <row r="143" spans="1:26" ht="25.05" customHeight="1">
      <c r="A143" s="180"/>
      <c r="B143" s="214">
        <v>31</v>
      </c>
      <c r="C143" s="181" t="s">
        <v>829</v>
      </c>
      <c r="D143" s="312" t="s">
        <v>830</v>
      </c>
      <c r="E143" s="312"/>
      <c r="F143" s="174" t="s">
        <v>399</v>
      </c>
      <c r="G143" s="176">
        <v>1</v>
      </c>
      <c r="H143" s="182"/>
      <c r="I143" s="175">
        <f t="shared" si="10"/>
        <v>0</v>
      </c>
      <c r="J143" s="174">
        <f t="shared" si="11"/>
        <v>0</v>
      </c>
      <c r="K143" s="179">
        <f t="shared" si="12"/>
        <v>0</v>
      </c>
      <c r="L143" s="179">
        <f t="shared" si="13"/>
        <v>0</v>
      </c>
      <c r="M143" s="179"/>
      <c r="N143" s="179">
        <v>0</v>
      </c>
      <c r="O143" s="179"/>
      <c r="P143" s="183"/>
      <c r="Q143" s="183"/>
      <c r="R143" s="183"/>
      <c r="S143" s="179">
        <f t="shared" si="14"/>
        <v>0</v>
      </c>
      <c r="T143" s="179"/>
      <c r="U143" s="179"/>
      <c r="V143" s="199"/>
      <c r="W143" s="53"/>
      <c r="Z143">
        <v>0</v>
      </c>
    </row>
    <row r="144" spans="1:26" ht="25.05" customHeight="1">
      <c r="A144" s="180"/>
      <c r="B144" s="214">
        <v>32</v>
      </c>
      <c r="C144" s="181" t="s">
        <v>831</v>
      </c>
      <c r="D144" s="312" t="s">
        <v>832</v>
      </c>
      <c r="E144" s="312"/>
      <c r="F144" s="174" t="s">
        <v>183</v>
      </c>
      <c r="G144" s="176">
        <v>2.57</v>
      </c>
      <c r="H144" s="182"/>
      <c r="I144" s="175">
        <f t="shared" si="10"/>
        <v>0</v>
      </c>
      <c r="J144" s="174">
        <f t="shared" si="11"/>
        <v>0</v>
      </c>
      <c r="K144" s="179">
        <f t="shared" si="12"/>
        <v>0</v>
      </c>
      <c r="L144" s="179">
        <f t="shared" si="13"/>
        <v>0</v>
      </c>
      <c r="M144" s="179"/>
      <c r="N144" s="179">
        <v>0</v>
      </c>
      <c r="O144" s="179"/>
      <c r="P144" s="183"/>
      <c r="Q144" s="183"/>
      <c r="R144" s="183"/>
      <c r="S144" s="179">
        <f t="shared" si="14"/>
        <v>0</v>
      </c>
      <c r="T144" s="179"/>
      <c r="U144" s="179"/>
      <c r="V144" s="199"/>
      <c r="W144" s="53"/>
      <c r="Z144">
        <v>0</v>
      </c>
    </row>
    <row r="145" spans="1:26" ht="25.05" customHeight="1">
      <c r="A145" s="180"/>
      <c r="B145" s="214">
        <v>33</v>
      </c>
      <c r="C145" s="181" t="s">
        <v>833</v>
      </c>
      <c r="D145" s="312" t="s">
        <v>834</v>
      </c>
      <c r="E145" s="312"/>
      <c r="F145" s="174" t="s">
        <v>809</v>
      </c>
      <c r="G145" s="176">
        <v>1</v>
      </c>
      <c r="H145" s="182"/>
      <c r="I145" s="175">
        <f t="shared" si="10"/>
        <v>0</v>
      </c>
      <c r="J145" s="174">
        <f t="shared" si="11"/>
        <v>0</v>
      </c>
      <c r="K145" s="179">
        <f t="shared" si="12"/>
        <v>0</v>
      </c>
      <c r="L145" s="179">
        <f t="shared" si="13"/>
        <v>0</v>
      </c>
      <c r="M145" s="179"/>
      <c r="N145" s="179">
        <v>0</v>
      </c>
      <c r="O145" s="179"/>
      <c r="P145" s="183"/>
      <c r="Q145" s="183"/>
      <c r="R145" s="183"/>
      <c r="S145" s="179">
        <f t="shared" si="14"/>
        <v>0</v>
      </c>
      <c r="T145" s="179"/>
      <c r="U145" s="179"/>
      <c r="V145" s="199"/>
      <c r="W145" s="53"/>
      <c r="Z145">
        <v>0</v>
      </c>
    </row>
    <row r="146" spans="1:26" ht="25.05" customHeight="1">
      <c r="A146" s="180"/>
      <c r="B146" s="214">
        <v>34</v>
      </c>
      <c r="C146" s="181" t="s">
        <v>835</v>
      </c>
      <c r="D146" s="312" t="s">
        <v>836</v>
      </c>
      <c r="E146" s="312"/>
      <c r="F146" s="174" t="s">
        <v>399</v>
      </c>
      <c r="G146" s="176">
        <v>1</v>
      </c>
      <c r="H146" s="182"/>
      <c r="I146" s="175">
        <f t="shared" si="10"/>
        <v>0</v>
      </c>
      <c r="J146" s="174">
        <f t="shared" si="11"/>
        <v>0</v>
      </c>
      <c r="K146" s="179">
        <f t="shared" si="12"/>
        <v>0</v>
      </c>
      <c r="L146" s="179">
        <f t="shared" si="13"/>
        <v>0</v>
      </c>
      <c r="M146" s="179"/>
      <c r="N146" s="179">
        <v>0</v>
      </c>
      <c r="O146" s="179"/>
      <c r="P146" s="183"/>
      <c r="Q146" s="183"/>
      <c r="R146" s="183"/>
      <c r="S146" s="179">
        <f t="shared" si="14"/>
        <v>0</v>
      </c>
      <c r="T146" s="179"/>
      <c r="U146" s="179"/>
      <c r="V146" s="199"/>
      <c r="W146" s="53"/>
      <c r="Z146">
        <v>0</v>
      </c>
    </row>
    <row r="147" spans="1:26" ht="25.05" customHeight="1">
      <c r="A147" s="180"/>
      <c r="B147" s="214">
        <v>35</v>
      </c>
      <c r="C147" s="181" t="s">
        <v>837</v>
      </c>
      <c r="D147" s="312" t="s">
        <v>838</v>
      </c>
      <c r="E147" s="312"/>
      <c r="F147" s="174" t="s">
        <v>183</v>
      </c>
      <c r="G147" s="176">
        <v>2.57</v>
      </c>
      <c r="H147" s="182"/>
      <c r="I147" s="175">
        <f t="shared" si="10"/>
        <v>0</v>
      </c>
      <c r="J147" s="174">
        <f t="shared" si="11"/>
        <v>0</v>
      </c>
      <c r="K147" s="179">
        <f t="shared" si="12"/>
        <v>0</v>
      </c>
      <c r="L147" s="179">
        <f t="shared" si="13"/>
        <v>0</v>
      </c>
      <c r="M147" s="179"/>
      <c r="N147" s="179">
        <v>0</v>
      </c>
      <c r="O147" s="179"/>
      <c r="P147" s="183"/>
      <c r="Q147" s="183"/>
      <c r="R147" s="183"/>
      <c r="S147" s="179">
        <f t="shared" si="14"/>
        <v>0</v>
      </c>
      <c r="T147" s="179"/>
      <c r="U147" s="179"/>
      <c r="V147" s="199"/>
      <c r="W147" s="53"/>
      <c r="Z147">
        <v>0</v>
      </c>
    </row>
    <row r="148" spans="1:26" ht="25.05" customHeight="1">
      <c r="A148" s="180"/>
      <c r="B148" s="214">
        <v>36</v>
      </c>
      <c r="C148" s="181" t="s">
        <v>839</v>
      </c>
      <c r="D148" s="312" t="s">
        <v>840</v>
      </c>
      <c r="E148" s="312"/>
      <c r="F148" s="174" t="s">
        <v>183</v>
      </c>
      <c r="G148" s="176">
        <v>1</v>
      </c>
      <c r="H148" s="182"/>
      <c r="I148" s="175">
        <f t="shared" si="10"/>
        <v>0</v>
      </c>
      <c r="J148" s="174">
        <f t="shared" si="11"/>
        <v>0</v>
      </c>
      <c r="K148" s="179">
        <f t="shared" si="12"/>
        <v>0</v>
      </c>
      <c r="L148" s="179">
        <f t="shared" si="13"/>
        <v>0</v>
      </c>
      <c r="M148" s="179"/>
      <c r="N148" s="179">
        <v>0</v>
      </c>
      <c r="O148" s="179"/>
      <c r="P148" s="183"/>
      <c r="Q148" s="183"/>
      <c r="R148" s="183"/>
      <c r="S148" s="179">
        <f t="shared" si="14"/>
        <v>0</v>
      </c>
      <c r="T148" s="179"/>
      <c r="U148" s="179"/>
      <c r="V148" s="199"/>
      <c r="W148" s="53"/>
      <c r="Z148">
        <v>0</v>
      </c>
    </row>
    <row r="149" spans="1:26" ht="25.05" customHeight="1">
      <c r="A149" s="180"/>
      <c r="B149" s="214">
        <v>37</v>
      </c>
      <c r="C149" s="181" t="s">
        <v>841</v>
      </c>
      <c r="D149" s="312" t="s">
        <v>842</v>
      </c>
      <c r="E149" s="312"/>
      <c r="F149" s="174" t="s">
        <v>183</v>
      </c>
      <c r="G149" s="176">
        <v>1</v>
      </c>
      <c r="H149" s="182"/>
      <c r="I149" s="175">
        <f t="shared" si="10"/>
        <v>0</v>
      </c>
      <c r="J149" s="174">
        <f t="shared" si="11"/>
        <v>0</v>
      </c>
      <c r="K149" s="179">
        <f t="shared" si="12"/>
        <v>0</v>
      </c>
      <c r="L149" s="179">
        <f t="shared" si="13"/>
        <v>0</v>
      </c>
      <c r="M149" s="179"/>
      <c r="N149" s="179">
        <v>0</v>
      </c>
      <c r="O149" s="179"/>
      <c r="P149" s="183"/>
      <c r="Q149" s="183"/>
      <c r="R149" s="183"/>
      <c r="S149" s="179">
        <f t="shared" si="14"/>
        <v>0</v>
      </c>
      <c r="T149" s="179"/>
      <c r="U149" s="179"/>
      <c r="V149" s="199"/>
      <c r="W149" s="53"/>
      <c r="Z149">
        <v>0</v>
      </c>
    </row>
    <row r="150" spans="1:26" ht="25.05" customHeight="1">
      <c r="A150" s="180"/>
      <c r="B150" s="214">
        <v>38</v>
      </c>
      <c r="C150" s="181" t="s">
        <v>843</v>
      </c>
      <c r="D150" s="312" t="s">
        <v>844</v>
      </c>
      <c r="E150" s="312"/>
      <c r="F150" s="174" t="s">
        <v>243</v>
      </c>
      <c r="G150" s="176">
        <v>1</v>
      </c>
      <c r="H150" s="182"/>
      <c r="I150" s="175">
        <f t="shared" si="10"/>
        <v>0</v>
      </c>
      <c r="J150" s="174">
        <f t="shared" si="11"/>
        <v>0</v>
      </c>
      <c r="K150" s="179">
        <f t="shared" si="12"/>
        <v>0</v>
      </c>
      <c r="L150" s="179">
        <f t="shared" si="13"/>
        <v>0</v>
      </c>
      <c r="M150" s="179"/>
      <c r="N150" s="179">
        <v>0</v>
      </c>
      <c r="O150" s="179"/>
      <c r="P150" s="183"/>
      <c r="Q150" s="183"/>
      <c r="R150" s="183"/>
      <c r="S150" s="179">
        <f t="shared" si="14"/>
        <v>0</v>
      </c>
      <c r="T150" s="179"/>
      <c r="U150" s="179"/>
      <c r="V150" s="199"/>
      <c r="W150" s="53"/>
      <c r="Z150">
        <v>0</v>
      </c>
    </row>
    <row r="151" spans="1:26">
      <c r="A151" s="10"/>
      <c r="B151" s="213"/>
      <c r="C151" s="173">
        <v>923</v>
      </c>
      <c r="D151" s="311" t="s">
        <v>806</v>
      </c>
      <c r="E151" s="311"/>
      <c r="F151" s="10"/>
      <c r="G151" s="172"/>
      <c r="H151" s="139"/>
      <c r="I151" s="141">
        <f>ROUND((SUM(I132:I150))/1,2)</f>
        <v>0</v>
      </c>
      <c r="J151" s="10"/>
      <c r="K151" s="10"/>
      <c r="L151" s="10">
        <f>ROUND((SUM(L132:L150))/1,2)</f>
        <v>0</v>
      </c>
      <c r="M151" s="10">
        <f>ROUND((SUM(M132:M150))/1,2)</f>
        <v>0</v>
      </c>
      <c r="N151" s="10"/>
      <c r="O151" s="10"/>
      <c r="P151" s="10"/>
      <c r="Q151" s="10"/>
      <c r="R151" s="10"/>
      <c r="S151" s="10">
        <f>ROUND((SUM(S132:S150))/1,2)</f>
        <v>0</v>
      </c>
      <c r="T151" s="10"/>
      <c r="U151" s="10"/>
      <c r="V151" s="201">
        <f>ROUND((SUM(V132:V150))/1,2)</f>
        <v>0</v>
      </c>
      <c r="W151" s="218"/>
      <c r="X151" s="138"/>
      <c r="Y151" s="138"/>
      <c r="Z151" s="138"/>
    </row>
    <row r="152" spans="1:26">
      <c r="A152" s="1"/>
      <c r="B152" s="209"/>
      <c r="C152" s="1"/>
      <c r="D152" s="1"/>
      <c r="E152" s="1"/>
      <c r="F152" s="1"/>
      <c r="G152" s="166"/>
      <c r="H152" s="132"/>
      <c r="I152" s="13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202"/>
      <c r="W152" s="53"/>
    </row>
    <row r="153" spans="1:26">
      <c r="A153" s="10"/>
      <c r="B153" s="213"/>
      <c r="C153" s="173">
        <v>946</v>
      </c>
      <c r="D153" s="311" t="s">
        <v>845</v>
      </c>
      <c r="E153" s="311"/>
      <c r="F153" s="10"/>
      <c r="G153" s="172"/>
      <c r="H153" s="139"/>
      <c r="I153" s="139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98"/>
      <c r="W153" s="218"/>
      <c r="X153" s="138"/>
      <c r="Y153" s="138"/>
      <c r="Z153" s="138"/>
    </row>
    <row r="154" spans="1:26" ht="25.05" customHeight="1">
      <c r="A154" s="180"/>
      <c r="B154" s="214">
        <v>39</v>
      </c>
      <c r="C154" s="181" t="s">
        <v>846</v>
      </c>
      <c r="D154" s="312" t="s">
        <v>847</v>
      </c>
      <c r="E154" s="312"/>
      <c r="F154" s="174" t="s">
        <v>183</v>
      </c>
      <c r="G154" s="176">
        <v>1.1000000000000001</v>
      </c>
      <c r="H154" s="182"/>
      <c r="I154" s="175">
        <f>ROUND(G154*(H154),2)</f>
        <v>0</v>
      </c>
      <c r="J154" s="174">
        <f>ROUND(G154*(N154),2)</f>
        <v>0</v>
      </c>
      <c r="K154" s="179">
        <f>ROUND(G154*(O154),2)</f>
        <v>0</v>
      </c>
      <c r="L154" s="179">
        <f>ROUND(G154*(H154),2)</f>
        <v>0</v>
      </c>
      <c r="M154" s="179"/>
      <c r="N154" s="179">
        <v>0</v>
      </c>
      <c r="O154" s="179"/>
      <c r="P154" s="183"/>
      <c r="Q154" s="183"/>
      <c r="R154" s="183"/>
      <c r="S154" s="179">
        <f>ROUND(G154*(P154),3)</f>
        <v>0</v>
      </c>
      <c r="T154" s="179"/>
      <c r="U154" s="179"/>
      <c r="V154" s="199"/>
      <c r="W154" s="53"/>
      <c r="Z154">
        <v>0</v>
      </c>
    </row>
    <row r="155" spans="1:26" ht="25.05" customHeight="1">
      <c r="A155" s="180"/>
      <c r="B155" s="215">
        <v>40</v>
      </c>
      <c r="C155" s="190" t="s">
        <v>848</v>
      </c>
      <c r="D155" s="315" t="s">
        <v>849</v>
      </c>
      <c r="E155" s="315"/>
      <c r="F155" s="184" t="s">
        <v>183</v>
      </c>
      <c r="G155" s="186">
        <v>1.1000000000000001</v>
      </c>
      <c r="H155" s="191"/>
      <c r="I155" s="185">
        <f>ROUND(G155*(H155),2)</f>
        <v>0</v>
      </c>
      <c r="J155" s="184">
        <f>ROUND(G155*(N155),2)</f>
        <v>0</v>
      </c>
      <c r="K155" s="189">
        <f>ROUND(G155*(O155),2)</f>
        <v>0</v>
      </c>
      <c r="L155" s="189">
        <f>ROUND(G155*(H155),2)</f>
        <v>0</v>
      </c>
      <c r="M155" s="189">
        <f>ROUND(G155*(H155),2)</f>
        <v>0</v>
      </c>
      <c r="N155" s="189">
        <v>0</v>
      </c>
      <c r="O155" s="189"/>
      <c r="P155" s="192">
        <v>2.1000000000000001E-4</v>
      </c>
      <c r="Q155" s="192"/>
      <c r="R155" s="192">
        <v>2.1000000000000001E-4</v>
      </c>
      <c r="S155" s="189">
        <f>ROUND(G155*(P155),3)</f>
        <v>0</v>
      </c>
      <c r="T155" s="189"/>
      <c r="U155" s="189"/>
      <c r="V155" s="200"/>
      <c r="W155" s="53"/>
      <c r="Z155">
        <v>0</v>
      </c>
    </row>
    <row r="156" spans="1:26">
      <c r="A156" s="10"/>
      <c r="B156" s="213"/>
      <c r="C156" s="173">
        <v>946</v>
      </c>
      <c r="D156" s="311" t="s">
        <v>845</v>
      </c>
      <c r="E156" s="311"/>
      <c r="F156" s="10"/>
      <c r="G156" s="172"/>
      <c r="H156" s="139"/>
      <c r="I156" s="141">
        <f>ROUND((SUM(I153:I155))/1,2)</f>
        <v>0</v>
      </c>
      <c r="J156" s="10"/>
      <c r="K156" s="10"/>
      <c r="L156" s="10">
        <f>ROUND((SUM(L153:L155))/1,2)</f>
        <v>0</v>
      </c>
      <c r="M156" s="10">
        <f>ROUND((SUM(M153:M155))/1,2)</f>
        <v>0</v>
      </c>
      <c r="N156" s="10"/>
      <c r="O156" s="10"/>
      <c r="P156" s="10"/>
      <c r="Q156" s="10"/>
      <c r="R156" s="10"/>
      <c r="S156" s="10">
        <f>ROUND((SUM(S153:S155))/1,2)</f>
        <v>0</v>
      </c>
      <c r="T156" s="10"/>
      <c r="U156" s="10"/>
      <c r="V156" s="201">
        <f>ROUND((SUM(V153:V155))/1,2)</f>
        <v>0</v>
      </c>
      <c r="W156" s="218"/>
      <c r="X156" s="138"/>
      <c r="Y156" s="138"/>
      <c r="Z156" s="138"/>
    </row>
    <row r="157" spans="1:26">
      <c r="A157" s="1"/>
      <c r="B157" s="209"/>
      <c r="C157" s="1"/>
      <c r="D157" s="1"/>
      <c r="E157" s="1"/>
      <c r="F157" s="1"/>
      <c r="G157" s="166"/>
      <c r="H157" s="132"/>
      <c r="I157" s="13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202"/>
      <c r="W157" s="53"/>
    </row>
    <row r="158" spans="1:26">
      <c r="A158" s="10"/>
      <c r="B158" s="213"/>
      <c r="C158" s="10"/>
      <c r="D158" s="313" t="s">
        <v>759</v>
      </c>
      <c r="E158" s="313"/>
      <c r="F158" s="10"/>
      <c r="G158" s="172"/>
      <c r="H158" s="139"/>
      <c r="I158" s="141">
        <f>ROUND((SUM(I131:I157))/2,2)</f>
        <v>0</v>
      </c>
      <c r="J158" s="10"/>
      <c r="K158" s="10"/>
      <c r="L158" s="139">
        <f>ROUND((SUM(L131:L157))/2,2)</f>
        <v>0</v>
      </c>
      <c r="M158" s="139">
        <f>ROUND((SUM(M131:M157))/2,2)</f>
        <v>0</v>
      </c>
      <c r="N158" s="10"/>
      <c r="O158" s="10"/>
      <c r="P158" s="193"/>
      <c r="Q158" s="10"/>
      <c r="R158" s="10"/>
      <c r="S158" s="193">
        <f>ROUND((SUM(S131:S157))/2,2)</f>
        <v>0</v>
      </c>
      <c r="T158" s="10"/>
      <c r="U158" s="10"/>
      <c r="V158" s="201">
        <f>ROUND((SUM(V131:V157))/2,2)</f>
        <v>0</v>
      </c>
      <c r="W158" s="53"/>
    </row>
    <row r="159" spans="1:26">
      <c r="A159" s="1"/>
      <c r="B159" s="209"/>
      <c r="C159" s="1"/>
      <c r="D159" s="1"/>
      <c r="E159" s="1"/>
      <c r="F159" s="1"/>
      <c r="G159" s="166"/>
      <c r="H159" s="132"/>
      <c r="I159" s="13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202"/>
      <c r="W159" s="53"/>
    </row>
    <row r="160" spans="1:26">
      <c r="A160" s="10"/>
      <c r="B160" s="213"/>
      <c r="C160" s="10"/>
      <c r="D160" s="313" t="s">
        <v>89</v>
      </c>
      <c r="E160" s="313"/>
      <c r="F160" s="10"/>
      <c r="G160" s="172"/>
      <c r="H160" s="139"/>
      <c r="I160" s="139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98"/>
      <c r="W160" s="218"/>
      <c r="X160" s="138"/>
      <c r="Y160" s="138"/>
      <c r="Z160" s="138"/>
    </row>
    <row r="161" spans="1:26">
      <c r="A161" s="10"/>
      <c r="B161" s="213"/>
      <c r="C161" s="173" t="s">
        <v>850</v>
      </c>
      <c r="D161" s="311" t="s">
        <v>89</v>
      </c>
      <c r="E161" s="311"/>
      <c r="F161" s="10"/>
      <c r="G161" s="172"/>
      <c r="H161" s="139"/>
      <c r="I161" s="139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98"/>
      <c r="W161" s="218"/>
      <c r="X161" s="138"/>
      <c r="Y161" s="138"/>
      <c r="Z161" s="138"/>
    </row>
    <row r="162" spans="1:26" ht="25.05" customHeight="1">
      <c r="A162" s="180"/>
      <c r="B162" s="214">
        <v>41</v>
      </c>
      <c r="C162" s="181" t="s">
        <v>851</v>
      </c>
      <c r="D162" s="312" t="s">
        <v>852</v>
      </c>
      <c r="E162" s="312"/>
      <c r="F162" s="174" t="s">
        <v>853</v>
      </c>
      <c r="G162" s="176">
        <v>1</v>
      </c>
      <c r="H162" s="182"/>
      <c r="I162" s="175">
        <f>ROUND(G162*(H162),2)</f>
        <v>0</v>
      </c>
      <c r="J162" s="174">
        <f>ROUND(G162*(N162),2)</f>
        <v>0</v>
      </c>
      <c r="K162" s="179">
        <f>ROUND(G162*(O162),2)</f>
        <v>0</v>
      </c>
      <c r="L162" s="179">
        <f>ROUND(G162*(H162),2)</f>
        <v>0</v>
      </c>
      <c r="M162" s="179"/>
      <c r="N162" s="179">
        <v>0</v>
      </c>
      <c r="O162" s="179"/>
      <c r="P162" s="183"/>
      <c r="Q162" s="183"/>
      <c r="R162" s="183"/>
      <c r="S162" s="179">
        <f>ROUND(G162*(P162),3)</f>
        <v>0</v>
      </c>
      <c r="T162" s="179"/>
      <c r="U162" s="179"/>
      <c r="V162" s="199"/>
      <c r="W162" s="53"/>
      <c r="Z162">
        <v>0</v>
      </c>
    </row>
    <row r="163" spans="1:26" ht="25.05" customHeight="1">
      <c r="A163" s="180"/>
      <c r="B163" s="215">
        <v>42</v>
      </c>
      <c r="C163" s="190" t="s">
        <v>854</v>
      </c>
      <c r="D163" s="315" t="s">
        <v>855</v>
      </c>
      <c r="E163" s="315"/>
      <c r="F163" s="184" t="s">
        <v>853</v>
      </c>
      <c r="G163" s="186">
        <v>1</v>
      </c>
      <c r="H163" s="191"/>
      <c r="I163" s="185">
        <f>ROUND(G163*(H163),2)</f>
        <v>0</v>
      </c>
      <c r="J163" s="184">
        <f>ROUND(G163*(N163),2)</f>
        <v>0</v>
      </c>
      <c r="K163" s="189">
        <f>ROUND(G163*(O163),2)</f>
        <v>0</v>
      </c>
      <c r="L163" s="189">
        <f>ROUND(G163*(H163),2)</f>
        <v>0</v>
      </c>
      <c r="M163" s="189">
        <f>ROUND(G163*(H163),2)</f>
        <v>0</v>
      </c>
      <c r="N163" s="189">
        <v>0</v>
      </c>
      <c r="O163" s="189"/>
      <c r="P163" s="192"/>
      <c r="Q163" s="192"/>
      <c r="R163" s="192"/>
      <c r="S163" s="189">
        <f>ROUND(G163*(P163),3)</f>
        <v>0</v>
      </c>
      <c r="T163" s="189"/>
      <c r="U163" s="189"/>
      <c r="V163" s="200"/>
      <c r="W163" s="53"/>
      <c r="Z163">
        <v>0</v>
      </c>
    </row>
    <row r="164" spans="1:26" ht="25.05" customHeight="1">
      <c r="A164" s="180"/>
      <c r="B164" s="214">
        <v>43</v>
      </c>
      <c r="C164" s="181" t="s">
        <v>856</v>
      </c>
      <c r="D164" s="312" t="s">
        <v>857</v>
      </c>
      <c r="E164" s="312"/>
      <c r="F164" s="174" t="s">
        <v>858</v>
      </c>
      <c r="G164" s="176">
        <v>3</v>
      </c>
      <c r="H164" s="182"/>
      <c r="I164" s="175">
        <f>ROUND(G164*(H164),2)</f>
        <v>0</v>
      </c>
      <c r="J164" s="174">
        <f>ROUND(G164*(N164),2)</f>
        <v>0</v>
      </c>
      <c r="K164" s="179">
        <f>ROUND(G164*(O164),2)</f>
        <v>0</v>
      </c>
      <c r="L164" s="179">
        <f>ROUND(G164*(H164),2)</f>
        <v>0</v>
      </c>
      <c r="M164" s="179"/>
      <c r="N164" s="179">
        <v>0</v>
      </c>
      <c r="O164" s="179"/>
      <c r="P164" s="183"/>
      <c r="Q164" s="183"/>
      <c r="R164" s="183"/>
      <c r="S164" s="179">
        <f>ROUND(G164*(P164),3)</f>
        <v>0</v>
      </c>
      <c r="T164" s="179"/>
      <c r="U164" s="179"/>
      <c r="V164" s="199"/>
      <c r="W164" s="53"/>
      <c r="Z164">
        <v>0</v>
      </c>
    </row>
    <row r="165" spans="1:26">
      <c r="A165" s="10"/>
      <c r="B165" s="213"/>
      <c r="C165" s="173" t="s">
        <v>850</v>
      </c>
      <c r="D165" s="311" t="s">
        <v>89</v>
      </c>
      <c r="E165" s="311"/>
      <c r="F165" s="10"/>
      <c r="G165" s="172"/>
      <c r="H165" s="139"/>
      <c r="I165" s="141">
        <f>ROUND((SUM(I161:I164))/1,2)</f>
        <v>0</v>
      </c>
      <c r="J165" s="10"/>
      <c r="K165" s="10"/>
      <c r="L165" s="10">
        <f>ROUND((SUM(L161:L164))/1,2)</f>
        <v>0</v>
      </c>
      <c r="M165" s="10">
        <f>ROUND((SUM(M161:M164))/1,2)</f>
        <v>0</v>
      </c>
      <c r="N165" s="10"/>
      <c r="O165" s="10"/>
      <c r="P165" s="193"/>
      <c r="Q165" s="1"/>
      <c r="R165" s="1"/>
      <c r="S165" s="193">
        <f>ROUND((SUM(S161:S164))/1,2)</f>
        <v>0</v>
      </c>
      <c r="T165" s="2"/>
      <c r="U165" s="2"/>
      <c r="V165" s="201">
        <f>ROUND((SUM(V161:V164))/1,2)</f>
        <v>0</v>
      </c>
      <c r="W165" s="53"/>
    </row>
    <row r="166" spans="1:26">
      <c r="A166" s="1"/>
      <c r="B166" s="209"/>
      <c r="C166" s="1"/>
      <c r="D166" s="1"/>
      <c r="E166" s="1"/>
      <c r="F166" s="1"/>
      <c r="G166" s="166"/>
      <c r="H166" s="132"/>
      <c r="I166" s="13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202"/>
      <c r="W166" s="53"/>
    </row>
    <row r="167" spans="1:26">
      <c r="A167" s="10"/>
      <c r="B167" s="213"/>
      <c r="C167" s="10"/>
      <c r="D167" s="313" t="s">
        <v>89</v>
      </c>
      <c r="E167" s="313"/>
      <c r="F167" s="10"/>
      <c r="G167" s="172"/>
      <c r="H167" s="139"/>
      <c r="I167" s="141">
        <f>ROUND((SUM(I160:I166))/2,2)</f>
        <v>0</v>
      </c>
      <c r="J167" s="10"/>
      <c r="K167" s="10"/>
      <c r="L167" s="10">
        <f>ROUND((SUM(L160:L166))/2,2)</f>
        <v>0</v>
      </c>
      <c r="M167" s="10">
        <f>ROUND((SUM(M160:M166))/2,2)</f>
        <v>0</v>
      </c>
      <c r="N167" s="10"/>
      <c r="O167" s="10"/>
      <c r="P167" s="193"/>
      <c r="Q167" s="1"/>
      <c r="R167" s="1"/>
      <c r="S167" s="193">
        <f>ROUND((SUM(S160:S166))/2,2)</f>
        <v>0</v>
      </c>
      <c r="T167" s="1"/>
      <c r="U167" s="1"/>
      <c r="V167" s="201">
        <f>ROUND((SUM(V160:V166))/2,2)</f>
        <v>0</v>
      </c>
      <c r="W167" s="53"/>
    </row>
    <row r="168" spans="1:26">
      <c r="A168" s="1"/>
      <c r="B168" s="216"/>
      <c r="C168" s="194"/>
      <c r="D168" s="314" t="s">
        <v>91</v>
      </c>
      <c r="E168" s="314"/>
      <c r="F168" s="194"/>
      <c r="G168" s="195"/>
      <c r="H168" s="196"/>
      <c r="I168" s="196">
        <f>ROUND((SUM(I90:I167))/3,2)</f>
        <v>0</v>
      </c>
      <c r="J168" s="194"/>
      <c r="K168" s="194">
        <f>ROUND((SUM(K90:K167))/3,2)</f>
        <v>0</v>
      </c>
      <c r="L168" s="194">
        <f>ROUND((SUM(L90:L167))/3,2)</f>
        <v>0</v>
      </c>
      <c r="M168" s="194">
        <f>ROUND((SUM(M90:M167))/3,2)</f>
        <v>0</v>
      </c>
      <c r="N168" s="194"/>
      <c r="O168" s="194"/>
      <c r="P168" s="195"/>
      <c r="Q168" s="194"/>
      <c r="R168" s="194"/>
      <c r="S168" s="195">
        <f>ROUND((SUM(S90:S167))/3,2)</f>
        <v>2.8</v>
      </c>
      <c r="T168" s="194"/>
      <c r="U168" s="194"/>
      <c r="V168" s="203">
        <f>ROUND((SUM(V90:V167))/3,2)</f>
        <v>0</v>
      </c>
      <c r="W168" s="53"/>
      <c r="Y168">
        <f>(SUM(Y90:Y167))</f>
        <v>0</v>
      </c>
      <c r="Z168">
        <f>(SUM(Z90:Z167))</f>
        <v>0</v>
      </c>
    </row>
  </sheetData>
  <mergeCells count="125"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  <mergeCell ref="H1:I1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B62:D62"/>
    <mergeCell ref="B63:D63"/>
    <mergeCell ref="B64:D64"/>
    <mergeCell ref="B66:D66"/>
    <mergeCell ref="B67:D67"/>
    <mergeCell ref="B68:D68"/>
    <mergeCell ref="B55:D55"/>
    <mergeCell ref="B56:D56"/>
    <mergeCell ref="B57:D57"/>
    <mergeCell ref="B58:D58"/>
    <mergeCell ref="B59:D59"/>
    <mergeCell ref="B60:D60"/>
    <mergeCell ref="I81:P81"/>
    <mergeCell ref="D90:E90"/>
    <mergeCell ref="D91:E91"/>
    <mergeCell ref="B69:D69"/>
    <mergeCell ref="B71:D71"/>
    <mergeCell ref="B72:D72"/>
    <mergeCell ref="B73:D73"/>
    <mergeCell ref="B75:D75"/>
    <mergeCell ref="B79:V79"/>
    <mergeCell ref="D92:E92"/>
    <mergeCell ref="D93:E93"/>
    <mergeCell ref="D94:E94"/>
    <mergeCell ref="D95:E95"/>
    <mergeCell ref="D96:E96"/>
    <mergeCell ref="D97:E97"/>
    <mergeCell ref="B81:E81"/>
    <mergeCell ref="B82:E82"/>
    <mergeCell ref="B83:E83"/>
    <mergeCell ref="D105:E105"/>
    <mergeCell ref="D106:E106"/>
    <mergeCell ref="D108:E108"/>
    <mergeCell ref="D109:E109"/>
    <mergeCell ref="D110:E110"/>
    <mergeCell ref="D111:E111"/>
    <mergeCell ref="D98:E98"/>
    <mergeCell ref="D99:E99"/>
    <mergeCell ref="D100:E100"/>
    <mergeCell ref="D101:E101"/>
    <mergeCell ref="D103:E103"/>
    <mergeCell ref="D104:E104"/>
    <mergeCell ref="D121:E121"/>
    <mergeCell ref="D122:E122"/>
    <mergeCell ref="D123:E123"/>
    <mergeCell ref="D124:E124"/>
    <mergeCell ref="D125:E125"/>
    <mergeCell ref="D126:E126"/>
    <mergeCell ref="D113:E113"/>
    <mergeCell ref="D114:E114"/>
    <mergeCell ref="D115:E115"/>
    <mergeCell ref="D117:E117"/>
    <mergeCell ref="D119:E119"/>
    <mergeCell ref="D120:E120"/>
    <mergeCell ref="D135:E135"/>
    <mergeCell ref="D136:E136"/>
    <mergeCell ref="D137:E137"/>
    <mergeCell ref="D138:E138"/>
    <mergeCell ref="D139:E139"/>
    <mergeCell ref="D140:E140"/>
    <mergeCell ref="D127:E127"/>
    <mergeCell ref="D129:E129"/>
    <mergeCell ref="D131:E131"/>
    <mergeCell ref="D132:E132"/>
    <mergeCell ref="D133:E133"/>
    <mergeCell ref="D134:E134"/>
    <mergeCell ref="D147:E147"/>
    <mergeCell ref="D148:E148"/>
    <mergeCell ref="D149:E149"/>
    <mergeCell ref="D150:E150"/>
    <mergeCell ref="D151:E151"/>
    <mergeCell ref="D153:E153"/>
    <mergeCell ref="D141:E141"/>
    <mergeCell ref="D142:E142"/>
    <mergeCell ref="D143:E143"/>
    <mergeCell ref="D144:E144"/>
    <mergeCell ref="D145:E145"/>
    <mergeCell ref="D146:E146"/>
    <mergeCell ref="D162:E162"/>
    <mergeCell ref="D163:E163"/>
    <mergeCell ref="D164:E164"/>
    <mergeCell ref="D165:E165"/>
    <mergeCell ref="D167:E167"/>
    <mergeCell ref="D168:E168"/>
    <mergeCell ref="D154:E154"/>
    <mergeCell ref="D155:E155"/>
    <mergeCell ref="D156:E156"/>
    <mergeCell ref="D158:E158"/>
    <mergeCell ref="D160:E160"/>
    <mergeCell ref="D161:E161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9:B89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Pripojovací plynovod</oddHeader>
    <oddFooter>&amp;RStrana &amp;P z &amp;N    &amp;L&amp;7Spracované systémom Systematic® Kalkulus, tel.: 051 77 10 585</oddFooter>
  </headerFooter>
  <rowBreaks count="2" manualBreakCount="2">
    <brk id="40" max="16383" man="1"/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54"/>
  <sheetViews>
    <sheetView workbookViewId="0">
      <pane ySplit="1" topLeftCell="A76" activePane="bottomLeft" state="frozen"/>
      <selection pane="bottomLeft" activeCell="A87" sqref="A87:XFD87"/>
    </sheetView>
  </sheetViews>
  <sheetFormatPr defaultColWidth="0" defaultRowHeight="14.4"/>
  <cols>
    <col min="1" max="1" width="1.77734375" customWidth="1"/>
    <col min="2" max="2" width="4.77734375" customWidth="1"/>
    <col min="3" max="3" width="12.77734375" customWidth="1"/>
    <col min="4" max="5" width="22.77734375" customWidth="1"/>
    <col min="6" max="7" width="9.77734375" customWidth="1"/>
    <col min="8" max="9" width="12.77734375" customWidth="1"/>
    <col min="10" max="10" width="10.77734375" hidden="1" customWidth="1"/>
    <col min="11" max="15" width="0" hidden="1" customWidth="1"/>
    <col min="16" max="16" width="9.77734375" customWidth="1"/>
    <col min="17" max="18" width="0" hidden="1" customWidth="1"/>
    <col min="19" max="19" width="7.77734375" customWidth="1"/>
    <col min="20" max="21" width="0" hidden="1" customWidth="1"/>
    <col min="22" max="22" width="7.77734375" customWidth="1"/>
    <col min="23" max="23" width="2.77734375" customWidth="1"/>
    <col min="24" max="26" width="0" hidden="1" customWidth="1"/>
    <col min="27" max="27" width="8.88671875" hidden="1" customWidth="1"/>
  </cols>
  <sheetData>
    <row r="1" spans="1:23" ht="34.950000000000003" customHeight="1">
      <c r="A1" s="12"/>
      <c r="B1" s="378" t="s">
        <v>21</v>
      </c>
      <c r="C1" s="320"/>
      <c r="D1" s="12"/>
      <c r="E1" s="379" t="s">
        <v>0</v>
      </c>
      <c r="F1" s="380"/>
      <c r="G1" s="13"/>
      <c r="H1" s="319" t="s">
        <v>92</v>
      </c>
      <c r="I1" s="320"/>
      <c r="J1" s="160"/>
      <c r="K1" s="161"/>
      <c r="L1" s="161"/>
      <c r="M1" s="161"/>
      <c r="N1" s="161"/>
      <c r="O1" s="161"/>
      <c r="P1" s="162"/>
      <c r="Q1" s="111"/>
      <c r="R1" s="111"/>
      <c r="S1" s="111"/>
      <c r="T1" s="111"/>
      <c r="U1" s="111"/>
      <c r="V1" s="111"/>
      <c r="W1" s="53">
        <v>30.126000000000001</v>
      </c>
    </row>
    <row r="2" spans="1:23" ht="34.950000000000003" customHeight="1">
      <c r="A2" s="15"/>
      <c r="B2" s="381" t="s">
        <v>21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22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859</v>
      </c>
      <c r="C4" s="32"/>
      <c r="D4" s="25"/>
      <c r="E4" s="25"/>
      <c r="F4" s="44" t="s">
        <v>24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2"/>
      <c r="W4" s="53"/>
    </row>
    <row r="5" spans="1:23" ht="18" customHeight="1">
      <c r="A5" s="15"/>
      <c r="B5" s="40"/>
      <c r="C5" s="32"/>
      <c r="D5" s="25"/>
      <c r="E5" s="25"/>
      <c r="F5" s="44" t="s">
        <v>25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2"/>
      <c r="W5" s="53"/>
    </row>
    <row r="6" spans="1:23" ht="18" customHeight="1">
      <c r="A6" s="15"/>
      <c r="B6" s="45" t="s">
        <v>26</v>
      </c>
      <c r="C6" s="32"/>
      <c r="D6" s="44" t="s">
        <v>27</v>
      </c>
      <c r="E6" s="25"/>
      <c r="F6" s="44" t="s">
        <v>28</v>
      </c>
      <c r="G6" s="44" t="s">
        <v>29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2"/>
      <c r="W6" s="53"/>
    </row>
    <row r="7" spans="1:23" ht="19.95" customHeight="1">
      <c r="A7" s="15"/>
      <c r="B7" s="389" t="s">
        <v>30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2"/>
      <c r="W7" s="53"/>
    </row>
    <row r="8" spans="1:23" ht="18" customHeight="1">
      <c r="A8" s="15"/>
      <c r="B8" s="49" t="s">
        <v>33</v>
      </c>
      <c r="C8" s="46"/>
      <c r="D8" s="28"/>
      <c r="E8" s="28"/>
      <c r="F8" s="50" t="s">
        <v>34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2"/>
      <c r="W8" s="53"/>
    </row>
    <row r="9" spans="1:23" ht="19.95" customHeight="1">
      <c r="A9" s="15"/>
      <c r="B9" s="369" t="s">
        <v>31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2"/>
      <c r="W9" s="53"/>
    </row>
    <row r="10" spans="1:23" ht="18" customHeight="1">
      <c r="A10" s="15"/>
      <c r="B10" s="45" t="s">
        <v>33</v>
      </c>
      <c r="C10" s="32"/>
      <c r="D10" s="25"/>
      <c r="E10" s="25"/>
      <c r="F10" s="44" t="s">
        <v>34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2"/>
      <c r="W10" s="53"/>
    </row>
    <row r="11" spans="1:23" ht="19.95" customHeight="1">
      <c r="A11" s="15"/>
      <c r="B11" s="369" t="s">
        <v>32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2"/>
      <c r="W11" s="53"/>
    </row>
    <row r="12" spans="1:23" ht="18" customHeight="1">
      <c r="A12" s="15"/>
      <c r="B12" s="45" t="s">
        <v>33</v>
      </c>
      <c r="C12" s="32"/>
      <c r="D12" s="25"/>
      <c r="E12" s="25"/>
      <c r="F12" s="44" t="s">
        <v>34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2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2"/>
      <c r="W13" s="53"/>
    </row>
    <row r="14" spans="1:23" ht="18" customHeight="1">
      <c r="A14" s="15"/>
      <c r="B14" s="54" t="s">
        <v>6</v>
      </c>
      <c r="C14" s="62" t="s">
        <v>54</v>
      </c>
      <c r="D14" s="61" t="s">
        <v>55</v>
      </c>
      <c r="E14" s="66" t="s">
        <v>56</v>
      </c>
      <c r="F14" s="372"/>
      <c r="G14" s="373"/>
      <c r="H14" s="364"/>
      <c r="I14" s="32"/>
      <c r="J14" s="25"/>
      <c r="K14" s="26"/>
      <c r="L14" s="26"/>
      <c r="M14" s="26"/>
      <c r="N14" s="26"/>
      <c r="O14" s="73"/>
      <c r="P14" s="81">
        <v>0</v>
      </c>
      <c r="Q14" s="77"/>
      <c r="R14" s="26"/>
      <c r="S14" s="26"/>
      <c r="T14" s="26"/>
      <c r="U14" s="26"/>
      <c r="V14" s="112"/>
      <c r="W14" s="53"/>
    </row>
    <row r="15" spans="1:23" ht="18" customHeight="1">
      <c r="A15" s="15"/>
      <c r="B15" s="55" t="s">
        <v>35</v>
      </c>
      <c r="C15" s="63">
        <f>'odber plyn zariadenie'!E59</f>
        <v>0</v>
      </c>
      <c r="D15" s="58">
        <f>'odber plyn zariadenie'!F59</f>
        <v>0</v>
      </c>
      <c r="E15" s="67">
        <f>'odber plyn zariadenie'!G59</f>
        <v>0</v>
      </c>
      <c r="F15" s="374"/>
      <c r="G15" s="366"/>
      <c r="H15" s="349"/>
      <c r="I15" s="25"/>
      <c r="J15" s="25"/>
      <c r="K15" s="26"/>
      <c r="L15" s="26"/>
      <c r="M15" s="26"/>
      <c r="N15" s="26"/>
      <c r="O15" s="73"/>
      <c r="P15" s="82"/>
      <c r="Q15" s="77"/>
      <c r="R15" s="26"/>
      <c r="S15" s="26"/>
      <c r="T15" s="26"/>
      <c r="U15" s="26"/>
      <c r="V15" s="112"/>
      <c r="W15" s="53"/>
    </row>
    <row r="16" spans="1:23" ht="18" customHeight="1">
      <c r="A16" s="15"/>
      <c r="B16" s="54" t="s">
        <v>36</v>
      </c>
      <c r="C16" s="91">
        <f>'odber plyn zariadenie'!E63</f>
        <v>0</v>
      </c>
      <c r="D16" s="92">
        <f>'odber plyn zariadenie'!F63</f>
        <v>0</v>
      </c>
      <c r="E16" s="93">
        <f>'odber plyn zariadenie'!G63</f>
        <v>0</v>
      </c>
      <c r="F16" s="375" t="s">
        <v>41</v>
      </c>
      <c r="G16" s="366"/>
      <c r="H16" s="349"/>
      <c r="I16" s="25"/>
      <c r="J16" s="25"/>
      <c r="K16" s="26"/>
      <c r="L16" s="26"/>
      <c r="M16" s="26"/>
      <c r="N16" s="26"/>
      <c r="O16" s="73"/>
      <c r="P16" s="83">
        <f>(SUM(Z88:Z153))</f>
        <v>0</v>
      </c>
      <c r="Q16" s="77"/>
      <c r="R16" s="26"/>
      <c r="S16" s="26"/>
      <c r="T16" s="26"/>
      <c r="U16" s="26"/>
      <c r="V16" s="112"/>
      <c r="W16" s="53"/>
    </row>
    <row r="17" spans="1:26" ht="18" customHeight="1">
      <c r="A17" s="15"/>
      <c r="B17" s="55" t="s">
        <v>37</v>
      </c>
      <c r="C17" s="63">
        <f>'odber plyn zariadenie'!E67</f>
        <v>0</v>
      </c>
      <c r="D17" s="58">
        <f>'odber plyn zariadenie'!F67</f>
        <v>0</v>
      </c>
      <c r="E17" s="67">
        <f>'odber plyn zariadenie'!G67</f>
        <v>0</v>
      </c>
      <c r="F17" s="376" t="s">
        <v>42</v>
      </c>
      <c r="G17" s="366"/>
      <c r="H17" s="349"/>
      <c r="I17" s="25"/>
      <c r="J17" s="25"/>
      <c r="K17" s="26"/>
      <c r="L17" s="26"/>
      <c r="M17" s="26"/>
      <c r="N17" s="26"/>
      <c r="O17" s="73"/>
      <c r="P17" s="83">
        <v>0</v>
      </c>
      <c r="Q17" s="77"/>
      <c r="R17" s="26"/>
      <c r="S17" s="26"/>
      <c r="T17" s="26"/>
      <c r="U17" s="26"/>
      <c r="V17" s="112"/>
      <c r="W17" s="53"/>
    </row>
    <row r="18" spans="1:26" ht="18" customHeight="1">
      <c r="A18" s="15"/>
      <c r="B18" s="56" t="s">
        <v>38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3"/>
      <c r="P18" s="82"/>
      <c r="Q18" s="77"/>
      <c r="R18" s="26"/>
      <c r="S18" s="26"/>
      <c r="T18" s="26"/>
      <c r="U18" s="26"/>
      <c r="V18" s="112"/>
      <c r="W18" s="53"/>
    </row>
    <row r="19" spans="1:26" ht="18" customHeight="1">
      <c r="A19" s="15"/>
      <c r="B19" s="56" t="s">
        <v>39</v>
      </c>
      <c r="C19" s="65">
        <f>'odber plyn zariadenie'!E71</f>
        <v>0</v>
      </c>
      <c r="D19" s="60">
        <f>'odber plyn zariadenie'!F71</f>
        <v>0</v>
      </c>
      <c r="E19" s="68">
        <f>'odber plyn zariadenie'!G71</f>
        <v>0</v>
      </c>
      <c r="F19" s="361"/>
      <c r="G19" s="348"/>
      <c r="H19" s="362"/>
      <c r="I19" s="25"/>
      <c r="J19" s="25"/>
      <c r="K19" s="26"/>
      <c r="L19" s="26"/>
      <c r="M19" s="26"/>
      <c r="N19" s="26"/>
      <c r="O19" s="73"/>
      <c r="P19" s="82"/>
      <c r="Q19" s="77"/>
      <c r="R19" s="26"/>
      <c r="S19" s="26"/>
      <c r="T19" s="26"/>
      <c r="U19" s="26"/>
      <c r="V19" s="112"/>
      <c r="W19" s="53"/>
    </row>
    <row r="20" spans="1:26" ht="18" customHeight="1">
      <c r="A20" s="15"/>
      <c r="B20" s="52" t="s">
        <v>40</v>
      </c>
      <c r="C20" s="57"/>
      <c r="D20" s="94"/>
      <c r="E20" s="95">
        <f>SUM(E15:E19)</f>
        <v>0</v>
      </c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3"/>
      <c r="P20" s="84">
        <f>SUM(P14:P19)</f>
        <v>0</v>
      </c>
      <c r="Q20" s="77"/>
      <c r="R20" s="26"/>
      <c r="S20" s="26"/>
      <c r="T20" s="26"/>
      <c r="U20" s="26"/>
      <c r="V20" s="112"/>
      <c r="W20" s="53"/>
    </row>
    <row r="21" spans="1:26" ht="18" customHeight="1">
      <c r="A21" s="15"/>
      <c r="B21" s="49" t="s">
        <v>48</v>
      </c>
      <c r="C21" s="51"/>
      <c r="D21" s="90"/>
      <c r="E21" s="69">
        <f>((E15*U22*0)+(E16*V22*0)+(E17*W22*0))/100</f>
        <v>0</v>
      </c>
      <c r="F21" s="365" t="s">
        <v>51</v>
      </c>
      <c r="G21" s="366"/>
      <c r="H21" s="349"/>
      <c r="I21" s="25"/>
      <c r="J21" s="25"/>
      <c r="K21" s="26"/>
      <c r="L21" s="26"/>
      <c r="M21" s="26"/>
      <c r="N21" s="26"/>
      <c r="O21" s="73"/>
      <c r="P21" s="83">
        <f>((E15*X22*0)+(E16*Y22*0)+(E17*Z22*0))/100</f>
        <v>0</v>
      </c>
      <c r="Q21" s="77"/>
      <c r="R21" s="26"/>
      <c r="S21" s="26"/>
      <c r="T21" s="26"/>
      <c r="U21" s="26"/>
      <c r="V21" s="112"/>
      <c r="W21" s="53"/>
    </row>
    <row r="22" spans="1:26" ht="18" customHeight="1">
      <c r="A22" s="15"/>
      <c r="B22" s="45" t="s">
        <v>49</v>
      </c>
      <c r="C22" s="34"/>
      <c r="D22" s="71"/>
      <c r="E22" s="70">
        <f>((E15*U23*0)+(E16*V23*0)+(E17*W23*0))/100</f>
        <v>0</v>
      </c>
      <c r="F22" s="365" t="s">
        <v>52</v>
      </c>
      <c r="G22" s="366"/>
      <c r="H22" s="349"/>
      <c r="I22" s="25"/>
      <c r="J22" s="25"/>
      <c r="K22" s="26"/>
      <c r="L22" s="26"/>
      <c r="M22" s="26"/>
      <c r="N22" s="26"/>
      <c r="O22" s="73"/>
      <c r="P22" s="83">
        <f>((E15*X23*0)+(E16*Y23*0)+(E17*Z23*0))/100</f>
        <v>0</v>
      </c>
      <c r="Q22" s="77"/>
      <c r="R22" s="26"/>
      <c r="S22" s="26"/>
      <c r="T22" s="26"/>
      <c r="U22" s="26">
        <v>1</v>
      </c>
      <c r="V22" s="113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50</v>
      </c>
      <c r="C23" s="34"/>
      <c r="D23" s="71"/>
      <c r="E23" s="70">
        <f>((E15*U24*0)+(E16*V24*0)+(E17*W24*0))/100</f>
        <v>0</v>
      </c>
      <c r="F23" s="365" t="s">
        <v>53</v>
      </c>
      <c r="G23" s="366"/>
      <c r="H23" s="349"/>
      <c r="I23" s="25"/>
      <c r="J23" s="25"/>
      <c r="K23" s="26"/>
      <c r="L23" s="26"/>
      <c r="M23" s="26"/>
      <c r="N23" s="26"/>
      <c r="O23" s="73"/>
      <c r="P23" s="83">
        <f>((E15*X24*0)+(E16*Y24*0)+(E17*Z24*0))/100</f>
        <v>0</v>
      </c>
      <c r="Q23" s="77"/>
      <c r="R23" s="26"/>
      <c r="S23" s="26"/>
      <c r="T23" s="26"/>
      <c r="U23" s="26">
        <v>1</v>
      </c>
      <c r="V23" s="113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1"/>
      <c r="E24" s="71"/>
      <c r="F24" s="367"/>
      <c r="G24" s="368"/>
      <c r="H24" s="349"/>
      <c r="I24" s="25"/>
      <c r="J24" s="25"/>
      <c r="K24" s="26"/>
      <c r="L24" s="26"/>
      <c r="M24" s="26"/>
      <c r="N24" s="26"/>
      <c r="O24" s="73"/>
      <c r="P24" s="85"/>
      <c r="Q24" s="77"/>
      <c r="R24" s="26"/>
      <c r="S24" s="26"/>
      <c r="T24" s="26"/>
      <c r="U24" s="26">
        <v>1</v>
      </c>
      <c r="V24" s="113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1"/>
      <c r="E25" s="71"/>
      <c r="F25" s="347" t="s">
        <v>40</v>
      </c>
      <c r="G25" s="348"/>
      <c r="H25" s="349"/>
      <c r="I25" s="25"/>
      <c r="J25" s="25"/>
      <c r="K25" s="26"/>
      <c r="L25" s="26"/>
      <c r="M25" s="26"/>
      <c r="N25" s="26"/>
      <c r="O25" s="73"/>
      <c r="P25" s="84">
        <f>SUM(E21:E24)+SUM(P21:P24)</f>
        <v>0</v>
      </c>
      <c r="Q25" s="77"/>
      <c r="R25" s="26"/>
      <c r="S25" s="26"/>
      <c r="T25" s="26"/>
      <c r="U25" s="26"/>
      <c r="V25" s="112"/>
      <c r="W25" s="53"/>
    </row>
    <row r="26" spans="1:26" ht="18" customHeight="1">
      <c r="A26" s="15"/>
      <c r="B26" s="109" t="s">
        <v>59</v>
      </c>
      <c r="C26" s="97"/>
      <c r="D26" s="99"/>
      <c r="E26" s="105"/>
      <c r="F26" s="350" t="s">
        <v>43</v>
      </c>
      <c r="G26" s="351"/>
      <c r="H26" s="352"/>
      <c r="I26" s="23"/>
      <c r="J26" s="23"/>
      <c r="K26" s="24"/>
      <c r="L26" s="24"/>
      <c r="M26" s="24"/>
      <c r="N26" s="24"/>
      <c r="O26" s="74"/>
      <c r="P26" s="86"/>
      <c r="Q26" s="78"/>
      <c r="R26" s="24"/>
      <c r="S26" s="24"/>
      <c r="T26" s="24"/>
      <c r="U26" s="24"/>
      <c r="V26" s="114"/>
      <c r="W26" s="53"/>
    </row>
    <row r="27" spans="1:26" ht="18" customHeight="1">
      <c r="A27" s="15"/>
      <c r="B27" s="41"/>
      <c r="C27" s="36"/>
      <c r="D27" s="72"/>
      <c r="E27" s="106"/>
      <c r="F27" s="353" t="s">
        <v>44</v>
      </c>
      <c r="G27" s="336"/>
      <c r="H27" s="354"/>
      <c r="I27" s="28"/>
      <c r="J27" s="28"/>
      <c r="K27" s="29"/>
      <c r="L27" s="29"/>
      <c r="M27" s="29"/>
      <c r="N27" s="29"/>
      <c r="O27" s="75"/>
      <c r="P27" s="87">
        <f>E20+P20+E25+P25</f>
        <v>0</v>
      </c>
      <c r="Q27" s="79"/>
      <c r="R27" s="29"/>
      <c r="S27" s="29"/>
      <c r="T27" s="29"/>
      <c r="U27" s="29"/>
      <c r="V27" s="115"/>
      <c r="W27" s="53"/>
    </row>
    <row r="28" spans="1:26" ht="18" customHeight="1">
      <c r="A28" s="15"/>
      <c r="B28" s="42"/>
      <c r="C28" s="37"/>
      <c r="D28" s="15"/>
      <c r="E28" s="107"/>
      <c r="F28" s="355" t="s">
        <v>45</v>
      </c>
      <c r="G28" s="356"/>
      <c r="H28" s="219">
        <f>P27-SUM('odber plyn zariadenie'!K88:'odber plyn zariadenie'!K153)</f>
        <v>0</v>
      </c>
      <c r="I28" s="21"/>
      <c r="J28" s="21"/>
      <c r="K28" s="22"/>
      <c r="L28" s="22"/>
      <c r="M28" s="22"/>
      <c r="N28" s="22"/>
      <c r="O28" s="76"/>
      <c r="P28" s="88">
        <f>ROUND(((ROUND(H28,2)*20)*1/100),2)</f>
        <v>0</v>
      </c>
      <c r="Q28" s="80"/>
      <c r="R28" s="22"/>
      <c r="S28" s="22"/>
      <c r="T28" s="22"/>
      <c r="U28" s="22"/>
      <c r="V28" s="116"/>
      <c r="W28" s="53"/>
    </row>
    <row r="29" spans="1:26" ht="18" customHeight="1">
      <c r="A29" s="15"/>
      <c r="B29" s="42"/>
      <c r="C29" s="37"/>
      <c r="D29" s="15"/>
      <c r="E29" s="107"/>
      <c r="F29" s="357" t="s">
        <v>46</v>
      </c>
      <c r="G29" s="358"/>
      <c r="H29" s="33">
        <f>SUM('odber plyn zariadenie'!K88:'odber plyn zariadenie'!K153)</f>
        <v>0</v>
      </c>
      <c r="I29" s="25"/>
      <c r="J29" s="25"/>
      <c r="K29" s="26"/>
      <c r="L29" s="26"/>
      <c r="M29" s="26"/>
      <c r="N29" s="26"/>
      <c r="O29" s="73"/>
      <c r="P29" s="81">
        <f>ROUND(((ROUND(H29,2)*0)/100),2)</f>
        <v>0</v>
      </c>
      <c r="Q29" s="77"/>
      <c r="R29" s="26"/>
      <c r="S29" s="26"/>
      <c r="T29" s="26"/>
      <c r="U29" s="26"/>
      <c r="V29" s="112"/>
      <c r="W29" s="53"/>
    </row>
    <row r="30" spans="1:26" ht="18" customHeight="1">
      <c r="A30" s="15"/>
      <c r="B30" s="42"/>
      <c r="C30" s="37"/>
      <c r="D30" s="15"/>
      <c r="E30" s="107"/>
      <c r="F30" s="359" t="s">
        <v>47</v>
      </c>
      <c r="G30" s="360"/>
      <c r="H30" s="102"/>
      <c r="I30" s="103"/>
      <c r="J30" s="21"/>
      <c r="K30" s="22"/>
      <c r="L30" s="22"/>
      <c r="M30" s="22"/>
      <c r="N30" s="22"/>
      <c r="O30" s="76"/>
      <c r="P30" s="104">
        <f>SUM(P27:P29)</f>
        <v>0</v>
      </c>
      <c r="Q30" s="77"/>
      <c r="R30" s="26"/>
      <c r="S30" s="26"/>
      <c r="T30" s="26"/>
      <c r="U30" s="26"/>
      <c r="V30" s="112"/>
      <c r="W30" s="53"/>
    </row>
    <row r="31" spans="1:26" ht="18" customHeight="1">
      <c r="A31" s="15"/>
      <c r="B31" s="38"/>
      <c r="C31" s="30"/>
      <c r="D31" s="100"/>
      <c r="E31" s="108"/>
      <c r="F31" s="336"/>
      <c r="G31" s="337"/>
      <c r="H31" s="34"/>
      <c r="I31" s="25"/>
      <c r="J31" s="25"/>
      <c r="K31" s="26"/>
      <c r="L31" s="26"/>
      <c r="M31" s="26"/>
      <c r="N31" s="26"/>
      <c r="O31" s="73"/>
      <c r="P31" s="89"/>
      <c r="Q31" s="77"/>
      <c r="R31" s="26"/>
      <c r="S31" s="26"/>
      <c r="T31" s="26"/>
      <c r="U31" s="26"/>
      <c r="V31" s="112"/>
      <c r="W31" s="53"/>
    </row>
    <row r="32" spans="1:26" ht="18" customHeight="1">
      <c r="A32" s="15"/>
      <c r="B32" s="109" t="s">
        <v>57</v>
      </c>
      <c r="C32" s="101"/>
      <c r="D32" s="19"/>
      <c r="E32" s="110" t="s">
        <v>58</v>
      </c>
      <c r="F32" s="72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4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7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8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8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8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19"/>
      <c r="W37" s="53"/>
    </row>
    <row r="38" spans="1:23" ht="18" customHeight="1">
      <c r="A38" s="15"/>
      <c r="B38" s="120"/>
      <c r="C38" s="121"/>
      <c r="D38" s="122"/>
      <c r="E38" s="122"/>
      <c r="F38" s="122"/>
      <c r="G38" s="122"/>
      <c r="H38" s="122"/>
      <c r="I38" s="122"/>
      <c r="J38" s="122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7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7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7"/>
    </row>
    <row r="42" spans="1:23">
      <c r="A42" s="130"/>
      <c r="B42" s="20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7"/>
    </row>
    <row r="43" spans="1:23">
      <c r="A43" s="130"/>
      <c r="B43" s="20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4.950000000000003" customHeight="1">
      <c r="A44" s="130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0"/>
      <c r="B45" s="20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7"/>
      <c r="W45" s="53"/>
    </row>
    <row r="46" spans="1:23" ht="19.95" customHeight="1">
      <c r="A46" s="204"/>
      <c r="B46" s="324" t="s">
        <v>30</v>
      </c>
      <c r="C46" s="325"/>
      <c r="D46" s="325"/>
      <c r="E46" s="326"/>
      <c r="F46" s="343" t="s">
        <v>27</v>
      </c>
      <c r="G46" s="325"/>
      <c r="H46" s="326"/>
      <c r="I46" s="129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8"/>
      <c r="W46" s="53"/>
    </row>
    <row r="47" spans="1:23" ht="19.95" customHeight="1">
      <c r="A47" s="204"/>
      <c r="B47" s="324" t="s">
        <v>31</v>
      </c>
      <c r="C47" s="325"/>
      <c r="D47" s="325"/>
      <c r="E47" s="326"/>
      <c r="F47" s="343" t="s">
        <v>25</v>
      </c>
      <c r="G47" s="325"/>
      <c r="H47" s="326"/>
      <c r="I47" s="129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8"/>
      <c r="W47" s="53"/>
    </row>
    <row r="48" spans="1:23" ht="19.95" customHeight="1">
      <c r="A48" s="204"/>
      <c r="B48" s="324" t="s">
        <v>32</v>
      </c>
      <c r="C48" s="325"/>
      <c r="D48" s="325"/>
      <c r="E48" s="326"/>
      <c r="F48" s="343" t="s">
        <v>63</v>
      </c>
      <c r="G48" s="325"/>
      <c r="H48" s="326"/>
      <c r="I48" s="129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8"/>
      <c r="W48" s="53"/>
    </row>
    <row r="49" spans="1:26" ht="30" customHeight="1">
      <c r="A49" s="204"/>
      <c r="B49" s="344" t="s">
        <v>22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8"/>
      <c r="W49" s="53"/>
    </row>
    <row r="50" spans="1:26">
      <c r="A50" s="15"/>
      <c r="B50" s="208" t="s">
        <v>859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8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8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8"/>
      <c r="W52" s="53"/>
    </row>
    <row r="53" spans="1:26">
      <c r="A53" s="15"/>
      <c r="B53" s="208" t="s">
        <v>64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8"/>
      <c r="W53" s="53"/>
    </row>
    <row r="54" spans="1:26">
      <c r="A54" s="2"/>
      <c r="B54" s="338" t="s">
        <v>60</v>
      </c>
      <c r="C54" s="339"/>
      <c r="D54" s="128"/>
      <c r="E54" s="128" t="s">
        <v>54</v>
      </c>
      <c r="F54" s="128" t="s">
        <v>55</v>
      </c>
      <c r="G54" s="128" t="s">
        <v>40</v>
      </c>
      <c r="H54" s="128" t="s">
        <v>61</v>
      </c>
      <c r="I54" s="128" t="s">
        <v>62</v>
      </c>
      <c r="J54" s="127"/>
      <c r="K54" s="127"/>
      <c r="L54" s="127"/>
      <c r="M54" s="127"/>
      <c r="N54" s="127"/>
      <c r="O54" s="127"/>
      <c r="P54" s="127"/>
      <c r="Q54" s="125"/>
      <c r="R54" s="125"/>
      <c r="S54" s="125"/>
      <c r="T54" s="125"/>
      <c r="U54" s="125"/>
      <c r="V54" s="149"/>
      <c r="W54" s="53"/>
    </row>
    <row r="55" spans="1:26">
      <c r="A55" s="10"/>
      <c r="B55" s="335" t="s">
        <v>65</v>
      </c>
      <c r="C55" s="316"/>
      <c r="D55" s="316"/>
      <c r="E55" s="135"/>
      <c r="F55" s="135"/>
      <c r="G55" s="135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50"/>
      <c r="W55" s="218"/>
      <c r="X55" s="138"/>
      <c r="Y55" s="138"/>
      <c r="Z55" s="138"/>
    </row>
    <row r="56" spans="1:26">
      <c r="A56" s="10"/>
      <c r="B56" s="330" t="s">
        <v>66</v>
      </c>
      <c r="C56" s="331"/>
      <c r="D56" s="331"/>
      <c r="E56" s="139">
        <f>'odber plyn zariadenie'!L95</f>
        <v>0</v>
      </c>
      <c r="F56" s="139">
        <f>'odber plyn zariadenie'!M95</f>
        <v>0</v>
      </c>
      <c r="G56" s="139">
        <f>'odber plyn zariadenie'!I95</f>
        <v>0</v>
      </c>
      <c r="H56" s="140">
        <f>'odber plyn zariadenie'!S95</f>
        <v>0</v>
      </c>
      <c r="I56" s="140">
        <f>'odber plyn zariadenie'!V95</f>
        <v>0</v>
      </c>
      <c r="J56" s="140"/>
      <c r="K56" s="140"/>
      <c r="L56" s="140"/>
      <c r="M56" s="140"/>
      <c r="N56" s="140"/>
      <c r="O56" s="140"/>
      <c r="P56" s="140"/>
      <c r="Q56" s="138"/>
      <c r="R56" s="138"/>
      <c r="S56" s="138"/>
      <c r="T56" s="138"/>
      <c r="U56" s="138"/>
      <c r="V56" s="151"/>
      <c r="W56" s="218"/>
      <c r="X56" s="138"/>
      <c r="Y56" s="138"/>
      <c r="Z56" s="138"/>
    </row>
    <row r="57" spans="1:26">
      <c r="A57" s="10"/>
      <c r="B57" s="330" t="s">
        <v>757</v>
      </c>
      <c r="C57" s="331"/>
      <c r="D57" s="331"/>
      <c r="E57" s="139">
        <f>'odber plyn zariadenie'!L103</f>
        <v>0</v>
      </c>
      <c r="F57" s="139">
        <f>'odber plyn zariadenie'!M103</f>
        <v>0</v>
      </c>
      <c r="G57" s="139">
        <f>'odber plyn zariadenie'!I103</f>
        <v>0</v>
      </c>
      <c r="H57" s="140">
        <f>'odber plyn zariadenie'!S103</f>
        <v>0.11</v>
      </c>
      <c r="I57" s="140">
        <f>'odber plyn zariadenie'!V103</f>
        <v>0</v>
      </c>
      <c r="J57" s="140"/>
      <c r="K57" s="140"/>
      <c r="L57" s="140"/>
      <c r="M57" s="140"/>
      <c r="N57" s="140"/>
      <c r="O57" s="140"/>
      <c r="P57" s="140"/>
      <c r="Q57" s="138"/>
      <c r="R57" s="138"/>
      <c r="S57" s="138"/>
      <c r="T57" s="138"/>
      <c r="U57" s="138"/>
      <c r="V57" s="151"/>
      <c r="W57" s="218"/>
      <c r="X57" s="138"/>
      <c r="Y57" s="138"/>
      <c r="Z57" s="138"/>
    </row>
    <row r="58" spans="1:26">
      <c r="A58" s="10"/>
      <c r="B58" s="330" t="s">
        <v>73</v>
      </c>
      <c r="C58" s="331"/>
      <c r="D58" s="331"/>
      <c r="E58" s="139">
        <f>'odber plyn zariadenie'!L107</f>
        <v>0</v>
      </c>
      <c r="F58" s="139">
        <f>'odber plyn zariadenie'!M107</f>
        <v>0</v>
      </c>
      <c r="G58" s="139">
        <f>'odber plyn zariadenie'!I107</f>
        <v>0</v>
      </c>
      <c r="H58" s="140">
        <f>'odber plyn zariadenie'!S107</f>
        <v>0</v>
      </c>
      <c r="I58" s="140">
        <f>'odber plyn zariadenie'!V107</f>
        <v>0</v>
      </c>
      <c r="J58" s="140"/>
      <c r="K58" s="140"/>
      <c r="L58" s="140"/>
      <c r="M58" s="140"/>
      <c r="N58" s="140"/>
      <c r="O58" s="140"/>
      <c r="P58" s="140"/>
      <c r="Q58" s="138"/>
      <c r="R58" s="138"/>
      <c r="S58" s="138"/>
      <c r="T58" s="138"/>
      <c r="U58" s="138"/>
      <c r="V58" s="151"/>
      <c r="W58" s="218"/>
      <c r="X58" s="138"/>
      <c r="Y58" s="138"/>
      <c r="Z58" s="138"/>
    </row>
    <row r="59" spans="1:26">
      <c r="A59" s="10"/>
      <c r="B59" s="332" t="s">
        <v>65</v>
      </c>
      <c r="C59" s="313"/>
      <c r="D59" s="313"/>
      <c r="E59" s="141">
        <f>'odber plyn zariadenie'!L109</f>
        <v>0</v>
      </c>
      <c r="F59" s="141">
        <f>'odber plyn zariadenie'!M109</f>
        <v>0</v>
      </c>
      <c r="G59" s="141">
        <f>'odber plyn zariadenie'!I109</f>
        <v>0</v>
      </c>
      <c r="H59" s="142">
        <f>'odber plyn zariadenie'!S109</f>
        <v>0.11</v>
      </c>
      <c r="I59" s="142">
        <f>'odber plyn zariadenie'!V109</f>
        <v>0</v>
      </c>
      <c r="J59" s="142"/>
      <c r="K59" s="142"/>
      <c r="L59" s="142"/>
      <c r="M59" s="142"/>
      <c r="N59" s="142"/>
      <c r="O59" s="142"/>
      <c r="P59" s="142"/>
      <c r="Q59" s="138"/>
      <c r="R59" s="138"/>
      <c r="S59" s="138"/>
      <c r="T59" s="138"/>
      <c r="U59" s="138"/>
      <c r="V59" s="151"/>
      <c r="W59" s="218"/>
      <c r="X59" s="138"/>
      <c r="Y59" s="138"/>
      <c r="Z59" s="138"/>
    </row>
    <row r="60" spans="1:26">
      <c r="A60" s="1"/>
      <c r="B60" s="209"/>
      <c r="C60" s="1"/>
      <c r="D60" s="1"/>
      <c r="E60" s="132"/>
      <c r="F60" s="132"/>
      <c r="G60" s="132"/>
      <c r="H60" s="133"/>
      <c r="I60" s="133"/>
      <c r="J60" s="133"/>
      <c r="K60" s="133"/>
      <c r="L60" s="133"/>
      <c r="M60" s="133"/>
      <c r="N60" s="133"/>
      <c r="O60" s="133"/>
      <c r="P60" s="133"/>
      <c r="V60" s="152"/>
      <c r="W60" s="53"/>
    </row>
    <row r="61" spans="1:26">
      <c r="A61" s="10"/>
      <c r="B61" s="332" t="s">
        <v>74</v>
      </c>
      <c r="C61" s="313"/>
      <c r="D61" s="313"/>
      <c r="E61" s="139"/>
      <c r="F61" s="139"/>
      <c r="G61" s="139"/>
      <c r="H61" s="140"/>
      <c r="I61" s="140"/>
      <c r="J61" s="140"/>
      <c r="K61" s="140"/>
      <c r="L61" s="140"/>
      <c r="M61" s="140"/>
      <c r="N61" s="140"/>
      <c r="O61" s="140"/>
      <c r="P61" s="140"/>
      <c r="Q61" s="138"/>
      <c r="R61" s="138"/>
      <c r="S61" s="138"/>
      <c r="T61" s="138"/>
      <c r="U61" s="138"/>
      <c r="V61" s="151"/>
      <c r="W61" s="218"/>
      <c r="X61" s="138"/>
      <c r="Y61" s="138"/>
      <c r="Z61" s="138"/>
    </row>
    <row r="62" spans="1:26">
      <c r="A62" s="10"/>
      <c r="B62" s="330" t="s">
        <v>758</v>
      </c>
      <c r="C62" s="331"/>
      <c r="D62" s="331"/>
      <c r="E62" s="139">
        <f>'odber plyn zariadenie'!L120</f>
        <v>0</v>
      </c>
      <c r="F62" s="139">
        <f>'odber plyn zariadenie'!M120</f>
        <v>0</v>
      </c>
      <c r="G62" s="139">
        <f>'odber plyn zariadenie'!I120</f>
        <v>0</v>
      </c>
      <c r="H62" s="140">
        <f>'odber plyn zariadenie'!S120</f>
        <v>0.02</v>
      </c>
      <c r="I62" s="140">
        <f>'odber plyn zariadenie'!V120</f>
        <v>0</v>
      </c>
      <c r="J62" s="140"/>
      <c r="K62" s="140"/>
      <c r="L62" s="140"/>
      <c r="M62" s="140"/>
      <c r="N62" s="140"/>
      <c r="O62" s="140"/>
      <c r="P62" s="140"/>
      <c r="Q62" s="138"/>
      <c r="R62" s="138"/>
      <c r="S62" s="138"/>
      <c r="T62" s="138"/>
      <c r="U62" s="138"/>
      <c r="V62" s="151"/>
      <c r="W62" s="218"/>
      <c r="X62" s="138"/>
      <c r="Y62" s="138"/>
      <c r="Z62" s="138"/>
    </row>
    <row r="63" spans="1:26">
      <c r="A63" s="10"/>
      <c r="B63" s="332" t="s">
        <v>74</v>
      </c>
      <c r="C63" s="313"/>
      <c r="D63" s="313"/>
      <c r="E63" s="141">
        <f>'odber plyn zariadenie'!L122</f>
        <v>0</v>
      </c>
      <c r="F63" s="141">
        <f>'odber plyn zariadenie'!M122</f>
        <v>0</v>
      </c>
      <c r="G63" s="141">
        <f>'odber plyn zariadenie'!I122</f>
        <v>0</v>
      </c>
      <c r="H63" s="142">
        <f>'odber plyn zariadenie'!S122</f>
        <v>0.02</v>
      </c>
      <c r="I63" s="142">
        <f>'odber plyn zariadenie'!V122</f>
        <v>0</v>
      </c>
      <c r="J63" s="142"/>
      <c r="K63" s="142"/>
      <c r="L63" s="142"/>
      <c r="M63" s="142"/>
      <c r="N63" s="142"/>
      <c r="O63" s="142"/>
      <c r="P63" s="142"/>
      <c r="Q63" s="138"/>
      <c r="R63" s="138"/>
      <c r="S63" s="138"/>
      <c r="T63" s="138"/>
      <c r="U63" s="138"/>
      <c r="V63" s="151"/>
      <c r="W63" s="218"/>
      <c r="X63" s="138"/>
      <c r="Y63" s="138"/>
      <c r="Z63" s="138"/>
    </row>
    <row r="64" spans="1:26">
      <c r="A64" s="1"/>
      <c r="B64" s="209"/>
      <c r="C64" s="1"/>
      <c r="D64" s="1"/>
      <c r="E64" s="132"/>
      <c r="F64" s="132"/>
      <c r="G64" s="132"/>
      <c r="H64" s="133"/>
      <c r="I64" s="133"/>
      <c r="J64" s="133"/>
      <c r="K64" s="133"/>
      <c r="L64" s="133"/>
      <c r="M64" s="133"/>
      <c r="N64" s="133"/>
      <c r="O64" s="133"/>
      <c r="P64" s="133"/>
      <c r="V64" s="152"/>
      <c r="W64" s="53"/>
    </row>
    <row r="65" spans="1:26">
      <c r="A65" s="10"/>
      <c r="B65" s="332" t="s">
        <v>759</v>
      </c>
      <c r="C65" s="313"/>
      <c r="D65" s="313"/>
      <c r="E65" s="139"/>
      <c r="F65" s="139"/>
      <c r="G65" s="139"/>
      <c r="H65" s="140"/>
      <c r="I65" s="140"/>
      <c r="J65" s="140"/>
      <c r="K65" s="140"/>
      <c r="L65" s="140"/>
      <c r="M65" s="140"/>
      <c r="N65" s="140"/>
      <c r="O65" s="140"/>
      <c r="P65" s="140"/>
      <c r="Q65" s="138"/>
      <c r="R65" s="138"/>
      <c r="S65" s="138"/>
      <c r="T65" s="138"/>
      <c r="U65" s="138"/>
      <c r="V65" s="151"/>
      <c r="W65" s="218"/>
      <c r="X65" s="138"/>
      <c r="Y65" s="138"/>
      <c r="Z65" s="138"/>
    </row>
    <row r="66" spans="1:26">
      <c r="A66" s="10"/>
      <c r="B66" s="330" t="s">
        <v>760</v>
      </c>
      <c r="C66" s="331"/>
      <c r="D66" s="331"/>
      <c r="E66" s="139">
        <f>'odber plyn zariadenie'!L143</f>
        <v>0</v>
      </c>
      <c r="F66" s="139">
        <f>'odber plyn zariadenie'!M143</f>
        <v>0</v>
      </c>
      <c r="G66" s="139">
        <f>'odber plyn zariadenie'!I143</f>
        <v>0</v>
      </c>
      <c r="H66" s="140">
        <f>'odber plyn zariadenie'!S143</f>
        <v>0</v>
      </c>
      <c r="I66" s="140">
        <f>'odber plyn zariadenie'!V143</f>
        <v>0</v>
      </c>
      <c r="J66" s="140"/>
      <c r="K66" s="140"/>
      <c r="L66" s="140"/>
      <c r="M66" s="140"/>
      <c r="N66" s="140"/>
      <c r="O66" s="140"/>
      <c r="P66" s="140"/>
      <c r="Q66" s="138"/>
      <c r="R66" s="138"/>
      <c r="S66" s="138"/>
      <c r="T66" s="138"/>
      <c r="U66" s="138"/>
      <c r="V66" s="151"/>
      <c r="W66" s="218"/>
      <c r="X66" s="138"/>
      <c r="Y66" s="138"/>
      <c r="Z66" s="138"/>
    </row>
    <row r="67" spans="1:26">
      <c r="A67" s="10"/>
      <c r="B67" s="332" t="s">
        <v>759</v>
      </c>
      <c r="C67" s="313"/>
      <c r="D67" s="313"/>
      <c r="E67" s="141">
        <f>'odber plyn zariadenie'!L145</f>
        <v>0</v>
      </c>
      <c r="F67" s="141">
        <f>'odber plyn zariadenie'!M145</f>
        <v>0</v>
      </c>
      <c r="G67" s="141">
        <f>'odber plyn zariadenie'!I145</f>
        <v>0</v>
      </c>
      <c r="H67" s="142">
        <f>'odber plyn zariadenie'!S145</f>
        <v>0</v>
      </c>
      <c r="I67" s="142">
        <f>'odber plyn zariadenie'!V145</f>
        <v>0</v>
      </c>
      <c r="J67" s="142"/>
      <c r="K67" s="142"/>
      <c r="L67" s="142"/>
      <c r="M67" s="142"/>
      <c r="N67" s="142"/>
      <c r="O67" s="142"/>
      <c r="P67" s="142"/>
      <c r="Q67" s="138"/>
      <c r="R67" s="138"/>
      <c r="S67" s="138"/>
      <c r="T67" s="138"/>
      <c r="U67" s="138"/>
      <c r="V67" s="151"/>
      <c r="W67" s="218"/>
      <c r="X67" s="138"/>
      <c r="Y67" s="138"/>
      <c r="Z67" s="138"/>
    </row>
    <row r="68" spans="1:26">
      <c r="A68" s="1"/>
      <c r="B68" s="209"/>
      <c r="C68" s="1"/>
      <c r="D68" s="1"/>
      <c r="E68" s="132"/>
      <c r="F68" s="132"/>
      <c r="G68" s="132"/>
      <c r="H68" s="133"/>
      <c r="I68" s="133"/>
      <c r="J68" s="133"/>
      <c r="K68" s="133"/>
      <c r="L68" s="133"/>
      <c r="M68" s="133"/>
      <c r="N68" s="133"/>
      <c r="O68" s="133"/>
      <c r="P68" s="133"/>
      <c r="V68" s="152"/>
      <c r="W68" s="53"/>
    </row>
    <row r="69" spans="1:26">
      <c r="A69" s="10"/>
      <c r="B69" s="332" t="s">
        <v>89</v>
      </c>
      <c r="C69" s="313"/>
      <c r="D69" s="313"/>
      <c r="E69" s="139"/>
      <c r="F69" s="139"/>
      <c r="G69" s="139"/>
      <c r="H69" s="140"/>
      <c r="I69" s="140"/>
      <c r="J69" s="140"/>
      <c r="K69" s="140"/>
      <c r="L69" s="140"/>
      <c r="M69" s="140"/>
      <c r="N69" s="140"/>
      <c r="O69" s="140"/>
      <c r="P69" s="140"/>
      <c r="Q69" s="138"/>
      <c r="R69" s="138"/>
      <c r="S69" s="138"/>
      <c r="T69" s="138"/>
      <c r="U69" s="138"/>
      <c r="V69" s="151"/>
      <c r="W69" s="218"/>
      <c r="X69" s="138"/>
      <c r="Y69" s="138"/>
      <c r="Z69" s="138"/>
    </row>
    <row r="70" spans="1:26">
      <c r="A70" s="10"/>
      <c r="B70" s="330" t="s">
        <v>762</v>
      </c>
      <c r="C70" s="331"/>
      <c r="D70" s="331"/>
      <c r="E70" s="139">
        <f>'odber plyn zariadenie'!L151</f>
        <v>0</v>
      </c>
      <c r="F70" s="139">
        <f>'odber plyn zariadenie'!M151</f>
        <v>0</v>
      </c>
      <c r="G70" s="139">
        <f>'odber plyn zariadenie'!I151</f>
        <v>0</v>
      </c>
      <c r="H70" s="140">
        <f>'odber plyn zariadenie'!S151</f>
        <v>0</v>
      </c>
      <c r="I70" s="140">
        <f>'odber plyn zariadenie'!V151</f>
        <v>0</v>
      </c>
      <c r="J70" s="140"/>
      <c r="K70" s="140"/>
      <c r="L70" s="140"/>
      <c r="M70" s="140"/>
      <c r="N70" s="140"/>
      <c r="O70" s="140"/>
      <c r="P70" s="140"/>
      <c r="Q70" s="138"/>
      <c r="R70" s="138"/>
      <c r="S70" s="138"/>
      <c r="T70" s="138"/>
      <c r="U70" s="138"/>
      <c r="V70" s="151"/>
      <c r="W70" s="218"/>
      <c r="X70" s="138"/>
      <c r="Y70" s="138"/>
      <c r="Z70" s="138"/>
    </row>
    <row r="71" spans="1:26">
      <c r="A71" s="10"/>
      <c r="B71" s="332" t="s">
        <v>89</v>
      </c>
      <c r="C71" s="313"/>
      <c r="D71" s="313"/>
      <c r="E71" s="141">
        <f>'odber plyn zariadenie'!L153</f>
        <v>0</v>
      </c>
      <c r="F71" s="141">
        <f>'odber plyn zariadenie'!M153</f>
        <v>0</v>
      </c>
      <c r="G71" s="141">
        <f>'odber plyn zariadenie'!I153</f>
        <v>0</v>
      </c>
      <c r="H71" s="142">
        <f>'odber plyn zariadenie'!S153</f>
        <v>0</v>
      </c>
      <c r="I71" s="142">
        <f>'odber plyn zariadenie'!V153</f>
        <v>0</v>
      </c>
      <c r="J71" s="142"/>
      <c r="K71" s="142"/>
      <c r="L71" s="142"/>
      <c r="M71" s="142"/>
      <c r="N71" s="142"/>
      <c r="O71" s="142"/>
      <c r="P71" s="142"/>
      <c r="Q71" s="138"/>
      <c r="R71" s="138"/>
      <c r="S71" s="138"/>
      <c r="T71" s="138"/>
      <c r="U71" s="138"/>
      <c r="V71" s="151"/>
      <c r="W71" s="218"/>
      <c r="X71" s="138"/>
      <c r="Y71" s="138"/>
      <c r="Z71" s="138"/>
    </row>
    <row r="72" spans="1:26">
      <c r="A72" s="1"/>
      <c r="B72" s="209"/>
      <c r="C72" s="1"/>
      <c r="D72" s="1"/>
      <c r="E72" s="132"/>
      <c r="F72" s="132"/>
      <c r="G72" s="132"/>
      <c r="H72" s="133"/>
      <c r="I72" s="133"/>
      <c r="J72" s="133"/>
      <c r="K72" s="133"/>
      <c r="L72" s="133"/>
      <c r="M72" s="133"/>
      <c r="N72" s="133"/>
      <c r="O72" s="133"/>
      <c r="P72" s="133"/>
      <c r="V72" s="152"/>
      <c r="W72" s="53"/>
    </row>
    <row r="73" spans="1:26">
      <c r="A73" s="143"/>
      <c r="B73" s="333" t="s">
        <v>91</v>
      </c>
      <c r="C73" s="334"/>
      <c r="D73" s="334"/>
      <c r="E73" s="145">
        <f>'odber plyn zariadenie'!L154</f>
        <v>0</v>
      </c>
      <c r="F73" s="145">
        <f>'odber plyn zariadenie'!M154</f>
        <v>0</v>
      </c>
      <c r="G73" s="145">
        <f>'odber plyn zariadenie'!I154</f>
        <v>0</v>
      </c>
      <c r="H73" s="146">
        <f>'odber plyn zariadenie'!S154</f>
        <v>0.13</v>
      </c>
      <c r="I73" s="146">
        <f>'odber plyn zariadenie'!V154</f>
        <v>0</v>
      </c>
      <c r="J73" s="147"/>
      <c r="K73" s="147"/>
      <c r="L73" s="147"/>
      <c r="M73" s="147"/>
      <c r="N73" s="147"/>
      <c r="O73" s="147"/>
      <c r="P73" s="147"/>
      <c r="Q73" s="148"/>
      <c r="R73" s="148"/>
      <c r="S73" s="148"/>
      <c r="T73" s="148"/>
      <c r="U73" s="148"/>
      <c r="V73" s="153"/>
      <c r="W73" s="218"/>
      <c r="X73" s="144"/>
      <c r="Y73" s="144"/>
      <c r="Z73" s="144"/>
    </row>
    <row r="74" spans="1:26">
      <c r="A74" s="15"/>
      <c r="B74" s="42"/>
      <c r="C74" s="3"/>
      <c r="D74" s="3"/>
      <c r="E74" s="14"/>
      <c r="F74" s="14"/>
      <c r="G74" s="14"/>
      <c r="H74" s="154"/>
      <c r="I74" s="154"/>
      <c r="J74" s="154"/>
      <c r="K74" s="154"/>
      <c r="L74" s="154"/>
      <c r="M74" s="154"/>
      <c r="N74" s="154"/>
      <c r="O74" s="154"/>
      <c r="P74" s="154"/>
      <c r="Q74" s="11"/>
      <c r="R74" s="11"/>
      <c r="S74" s="11"/>
      <c r="T74" s="11"/>
      <c r="U74" s="11"/>
      <c r="V74" s="11"/>
      <c r="W74" s="53"/>
    </row>
    <row r="75" spans="1:26">
      <c r="A75" s="15"/>
      <c r="B75" s="42"/>
      <c r="C75" s="3"/>
      <c r="D75" s="3"/>
      <c r="E75" s="14"/>
      <c r="F75" s="14"/>
      <c r="G75" s="14"/>
      <c r="H75" s="154"/>
      <c r="I75" s="154"/>
      <c r="J75" s="154"/>
      <c r="K75" s="154"/>
      <c r="L75" s="154"/>
      <c r="M75" s="154"/>
      <c r="N75" s="154"/>
      <c r="O75" s="154"/>
      <c r="P75" s="154"/>
      <c r="Q75" s="11"/>
      <c r="R75" s="11"/>
      <c r="S75" s="11"/>
      <c r="T75" s="11"/>
      <c r="U75" s="11"/>
      <c r="V75" s="11"/>
      <c r="W75" s="53"/>
    </row>
    <row r="76" spans="1:26">
      <c r="A76" s="15"/>
      <c r="B76" s="38"/>
      <c r="C76" s="8"/>
      <c r="D76" s="8"/>
      <c r="E76" s="27"/>
      <c r="F76" s="27"/>
      <c r="G76" s="27"/>
      <c r="H76" s="155"/>
      <c r="I76" s="155"/>
      <c r="J76" s="155"/>
      <c r="K76" s="155"/>
      <c r="L76" s="155"/>
      <c r="M76" s="155"/>
      <c r="N76" s="155"/>
      <c r="O76" s="155"/>
      <c r="P76" s="155"/>
      <c r="Q76" s="16"/>
      <c r="R76" s="16"/>
      <c r="S76" s="16"/>
      <c r="T76" s="16"/>
      <c r="U76" s="16"/>
      <c r="V76" s="16"/>
      <c r="W76" s="53"/>
    </row>
    <row r="77" spans="1:26" ht="34.950000000000003" customHeight="1">
      <c r="A77" s="1"/>
      <c r="B77" s="317" t="s">
        <v>92</v>
      </c>
      <c r="C77" s="318"/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  <c r="O77" s="318"/>
      <c r="P77" s="318"/>
      <c r="Q77" s="318"/>
      <c r="R77" s="318"/>
      <c r="S77" s="318"/>
      <c r="T77" s="318"/>
      <c r="U77" s="318"/>
      <c r="V77" s="318"/>
      <c r="W77" s="53"/>
    </row>
    <row r="78" spans="1:26">
      <c r="A78" s="15"/>
      <c r="B78" s="96"/>
      <c r="C78" s="19"/>
      <c r="D78" s="19"/>
      <c r="E78" s="98"/>
      <c r="F78" s="98"/>
      <c r="G78" s="98"/>
      <c r="H78" s="169"/>
      <c r="I78" s="169"/>
      <c r="J78" s="169"/>
      <c r="K78" s="169"/>
      <c r="L78" s="169"/>
      <c r="M78" s="169"/>
      <c r="N78" s="169"/>
      <c r="O78" s="169"/>
      <c r="P78" s="169"/>
      <c r="Q78" s="20"/>
      <c r="R78" s="20"/>
      <c r="S78" s="20"/>
      <c r="T78" s="20"/>
      <c r="U78" s="20"/>
      <c r="V78" s="20"/>
      <c r="W78" s="53"/>
    </row>
    <row r="79" spans="1:26" ht="19.95" customHeight="1">
      <c r="A79" s="204"/>
      <c r="B79" s="321" t="s">
        <v>30</v>
      </c>
      <c r="C79" s="322"/>
      <c r="D79" s="322"/>
      <c r="E79" s="323"/>
      <c r="F79" s="167"/>
      <c r="G79" s="167"/>
      <c r="H79" s="168" t="s">
        <v>27</v>
      </c>
      <c r="I79" s="327"/>
      <c r="J79" s="328"/>
      <c r="K79" s="328"/>
      <c r="L79" s="328"/>
      <c r="M79" s="328"/>
      <c r="N79" s="328"/>
      <c r="O79" s="328"/>
      <c r="P79" s="329"/>
      <c r="Q79" s="18"/>
      <c r="R79" s="18"/>
      <c r="S79" s="18"/>
      <c r="T79" s="18"/>
      <c r="U79" s="18"/>
      <c r="V79" s="18"/>
      <c r="W79" s="53"/>
    </row>
    <row r="80" spans="1:26" ht="19.95" customHeight="1">
      <c r="A80" s="204"/>
      <c r="B80" s="324" t="s">
        <v>31</v>
      </c>
      <c r="C80" s="325"/>
      <c r="D80" s="325"/>
      <c r="E80" s="326"/>
      <c r="F80" s="163"/>
      <c r="G80" s="163"/>
      <c r="H80" s="164" t="s">
        <v>25</v>
      </c>
      <c r="I80" s="164"/>
      <c r="J80" s="154"/>
      <c r="K80" s="154"/>
      <c r="L80" s="154"/>
      <c r="M80" s="154"/>
      <c r="N80" s="154"/>
      <c r="O80" s="154"/>
      <c r="P80" s="154"/>
      <c r="Q80" s="11"/>
      <c r="R80" s="11"/>
      <c r="S80" s="11"/>
      <c r="T80" s="11"/>
      <c r="U80" s="11"/>
      <c r="V80" s="11"/>
      <c r="W80" s="53"/>
    </row>
    <row r="81" spans="1:26" ht="19.95" customHeight="1">
      <c r="A81" s="204"/>
      <c r="B81" s="324" t="s">
        <v>32</v>
      </c>
      <c r="C81" s="325"/>
      <c r="D81" s="325"/>
      <c r="E81" s="326"/>
      <c r="F81" s="163"/>
      <c r="G81" s="163"/>
      <c r="H81" s="164" t="s">
        <v>103</v>
      </c>
      <c r="I81" s="164" t="s">
        <v>29</v>
      </c>
      <c r="J81" s="154"/>
      <c r="K81" s="154"/>
      <c r="L81" s="154"/>
      <c r="M81" s="154"/>
      <c r="N81" s="154"/>
      <c r="O81" s="154"/>
      <c r="P81" s="154"/>
      <c r="Q81" s="11"/>
      <c r="R81" s="11"/>
      <c r="S81" s="11"/>
      <c r="T81" s="11"/>
      <c r="U81" s="11"/>
      <c r="V81" s="11"/>
      <c r="W81" s="53"/>
    </row>
    <row r="82" spans="1:26" ht="19.95" customHeight="1">
      <c r="A82" s="15"/>
      <c r="B82" s="208" t="s">
        <v>104</v>
      </c>
      <c r="C82" s="3"/>
      <c r="D82" s="3"/>
      <c r="E82" s="14"/>
      <c r="F82" s="14"/>
      <c r="G82" s="14"/>
      <c r="H82" s="154"/>
      <c r="I82" s="154"/>
      <c r="J82" s="154"/>
      <c r="K82" s="154"/>
      <c r="L82" s="154"/>
      <c r="M82" s="154"/>
      <c r="N82" s="154"/>
      <c r="O82" s="154"/>
      <c r="P82" s="154"/>
      <c r="Q82" s="11"/>
      <c r="R82" s="11"/>
      <c r="S82" s="11"/>
      <c r="T82" s="11"/>
      <c r="U82" s="11"/>
      <c r="V82" s="11"/>
      <c r="W82" s="53"/>
    </row>
    <row r="83" spans="1:26" ht="19.95" customHeight="1">
      <c r="A83" s="15"/>
      <c r="B83" s="208" t="s">
        <v>859</v>
      </c>
      <c r="C83" s="3"/>
      <c r="D83" s="3"/>
      <c r="E83" s="14"/>
      <c r="F83" s="14"/>
      <c r="G83" s="14"/>
      <c r="H83" s="154"/>
      <c r="I83" s="154"/>
      <c r="J83" s="154"/>
      <c r="K83" s="154"/>
      <c r="L83" s="154"/>
      <c r="M83" s="154"/>
      <c r="N83" s="154"/>
      <c r="O83" s="154"/>
      <c r="P83" s="154"/>
      <c r="Q83" s="11"/>
      <c r="R83" s="11"/>
      <c r="S83" s="11"/>
      <c r="T83" s="11"/>
      <c r="U83" s="11"/>
      <c r="V83" s="11"/>
      <c r="W83" s="53"/>
    </row>
    <row r="84" spans="1:26" ht="19.95" customHeight="1">
      <c r="A84" s="15"/>
      <c r="B84" s="42"/>
      <c r="C84" s="3"/>
      <c r="D84" s="3"/>
      <c r="E84" s="14"/>
      <c r="F84" s="14"/>
      <c r="G84" s="14"/>
      <c r="H84" s="154"/>
      <c r="I84" s="154"/>
      <c r="J84" s="154"/>
      <c r="K84" s="154"/>
      <c r="L84" s="154"/>
      <c r="M84" s="154"/>
      <c r="N84" s="154"/>
      <c r="O84" s="154"/>
      <c r="P84" s="154"/>
      <c r="Q84" s="11"/>
      <c r="R84" s="11"/>
      <c r="S84" s="11"/>
      <c r="T84" s="11"/>
      <c r="U84" s="11"/>
      <c r="V84" s="11"/>
      <c r="W84" s="53"/>
    </row>
    <row r="85" spans="1:26" ht="19.95" customHeight="1">
      <c r="A85" s="15"/>
      <c r="B85" s="42"/>
      <c r="C85" s="3"/>
      <c r="D85" s="3"/>
      <c r="E85" s="14"/>
      <c r="F85" s="14"/>
      <c r="G85" s="14"/>
      <c r="H85" s="154"/>
      <c r="I85" s="154"/>
      <c r="J85" s="154"/>
      <c r="K85" s="154"/>
      <c r="L85" s="154"/>
      <c r="M85" s="154"/>
      <c r="N85" s="154"/>
      <c r="O85" s="154"/>
      <c r="P85" s="154"/>
      <c r="Q85" s="11"/>
      <c r="R85" s="11"/>
      <c r="S85" s="11"/>
      <c r="T85" s="11"/>
      <c r="U85" s="11"/>
      <c r="V85" s="11"/>
      <c r="W85" s="53"/>
    </row>
    <row r="86" spans="1:26" ht="19.95" customHeight="1">
      <c r="A86" s="15"/>
      <c r="B86" s="210" t="s">
        <v>64</v>
      </c>
      <c r="C86" s="165"/>
      <c r="D86" s="165"/>
      <c r="E86" s="14"/>
      <c r="F86" s="14"/>
      <c r="G86" s="14"/>
      <c r="H86" s="154"/>
      <c r="I86" s="154"/>
      <c r="J86" s="154"/>
      <c r="K86" s="154"/>
      <c r="L86" s="154"/>
      <c r="M86" s="154"/>
      <c r="N86" s="154"/>
      <c r="O86" s="154"/>
      <c r="P86" s="154"/>
      <c r="Q86" s="11"/>
      <c r="R86" s="11"/>
      <c r="S86" s="11"/>
      <c r="T86" s="11"/>
      <c r="U86" s="11"/>
      <c r="V86" s="11"/>
      <c r="W86" s="53"/>
    </row>
    <row r="87" spans="1:26">
      <c r="A87" s="2"/>
      <c r="B87" s="211" t="s">
        <v>93</v>
      </c>
      <c r="C87" s="128" t="s">
        <v>94</v>
      </c>
      <c r="D87" s="128" t="s">
        <v>95</v>
      </c>
      <c r="E87" s="156"/>
      <c r="F87" s="156" t="s">
        <v>96</v>
      </c>
      <c r="G87" s="156" t="s">
        <v>97</v>
      </c>
      <c r="H87" s="157" t="s">
        <v>98</v>
      </c>
      <c r="I87" s="157" t="s">
        <v>99</v>
      </c>
      <c r="J87" s="157"/>
      <c r="K87" s="157"/>
      <c r="L87" s="157"/>
      <c r="M87" s="157"/>
      <c r="N87" s="157"/>
      <c r="O87" s="157"/>
      <c r="P87" s="157" t="s">
        <v>100</v>
      </c>
      <c r="Q87" s="158"/>
      <c r="R87" s="158"/>
      <c r="S87" s="128" t="s">
        <v>101</v>
      </c>
      <c r="T87" s="159"/>
      <c r="U87" s="159"/>
      <c r="V87" s="128" t="s">
        <v>102</v>
      </c>
      <c r="W87" s="53"/>
    </row>
    <row r="88" spans="1:26">
      <c r="A88" s="10"/>
      <c r="B88" s="212"/>
      <c r="C88" s="170"/>
      <c r="D88" s="316" t="s">
        <v>65</v>
      </c>
      <c r="E88" s="316"/>
      <c r="F88" s="135"/>
      <c r="G88" s="171"/>
      <c r="H88" s="135"/>
      <c r="I88" s="135"/>
      <c r="J88" s="136"/>
      <c r="K88" s="136"/>
      <c r="L88" s="136"/>
      <c r="M88" s="136"/>
      <c r="N88" s="136"/>
      <c r="O88" s="136"/>
      <c r="P88" s="136"/>
      <c r="Q88" s="134"/>
      <c r="R88" s="134"/>
      <c r="S88" s="134"/>
      <c r="T88" s="134"/>
      <c r="U88" s="134"/>
      <c r="V88" s="197"/>
      <c r="W88" s="218"/>
      <c r="X88" s="138"/>
      <c r="Y88" s="138"/>
      <c r="Z88" s="138"/>
    </row>
    <row r="89" spans="1:26">
      <c r="A89" s="10"/>
      <c r="B89" s="213"/>
      <c r="C89" s="173">
        <v>1</v>
      </c>
      <c r="D89" s="311" t="s">
        <v>105</v>
      </c>
      <c r="E89" s="311"/>
      <c r="F89" s="139"/>
      <c r="G89" s="172"/>
      <c r="H89" s="139"/>
      <c r="I89" s="139"/>
      <c r="J89" s="140"/>
      <c r="K89" s="140"/>
      <c r="L89" s="140"/>
      <c r="M89" s="140"/>
      <c r="N89" s="140"/>
      <c r="O89" s="140"/>
      <c r="P89" s="140"/>
      <c r="Q89" s="10"/>
      <c r="R89" s="10"/>
      <c r="S89" s="10"/>
      <c r="T89" s="10"/>
      <c r="U89" s="10"/>
      <c r="V89" s="198"/>
      <c r="W89" s="218"/>
      <c r="X89" s="138"/>
      <c r="Y89" s="138"/>
      <c r="Z89" s="138"/>
    </row>
    <row r="90" spans="1:26" ht="25.05" customHeight="1">
      <c r="A90" s="180"/>
      <c r="B90" s="214">
        <v>1</v>
      </c>
      <c r="C90" s="181" t="s">
        <v>860</v>
      </c>
      <c r="D90" s="312" t="s">
        <v>861</v>
      </c>
      <c r="E90" s="312"/>
      <c r="F90" s="175" t="s">
        <v>108</v>
      </c>
      <c r="G90" s="176">
        <v>48.78</v>
      </c>
      <c r="H90" s="182"/>
      <c r="I90" s="175">
        <f>ROUND(G90*(H90),2)</f>
        <v>0</v>
      </c>
      <c r="J90" s="177">
        <f>ROUND(G90*(N90),2)</f>
        <v>0</v>
      </c>
      <c r="K90" s="178">
        <f>ROUND(G90*(O90),2)</f>
        <v>0</v>
      </c>
      <c r="L90" s="178">
        <f>ROUND(G90*(H90),2)</f>
        <v>0</v>
      </c>
      <c r="M90" s="178"/>
      <c r="N90" s="178">
        <v>0</v>
      </c>
      <c r="O90" s="178"/>
      <c r="P90" s="183"/>
      <c r="Q90" s="183"/>
      <c r="R90" s="183"/>
      <c r="S90" s="179">
        <f>ROUND(G90*(P90),3)</f>
        <v>0</v>
      </c>
      <c r="T90" s="179"/>
      <c r="U90" s="179"/>
      <c r="V90" s="199"/>
      <c r="W90" s="53"/>
      <c r="Z90">
        <v>0</v>
      </c>
    </row>
    <row r="91" spans="1:26" ht="25.05" customHeight="1">
      <c r="A91" s="180"/>
      <c r="B91" s="214">
        <v>2</v>
      </c>
      <c r="C91" s="181" t="s">
        <v>111</v>
      </c>
      <c r="D91" s="312" t="s">
        <v>112</v>
      </c>
      <c r="E91" s="312"/>
      <c r="F91" s="175" t="s">
        <v>108</v>
      </c>
      <c r="G91" s="176">
        <v>48.78</v>
      </c>
      <c r="H91" s="182"/>
      <c r="I91" s="175">
        <f>ROUND(G91*(H91),2)</f>
        <v>0</v>
      </c>
      <c r="J91" s="177">
        <f>ROUND(G91*(N91),2)</f>
        <v>0</v>
      </c>
      <c r="K91" s="178">
        <f>ROUND(G91*(O91),2)</f>
        <v>0</v>
      </c>
      <c r="L91" s="178">
        <f>ROUND(G91*(H91),2)</f>
        <v>0</v>
      </c>
      <c r="M91" s="178"/>
      <c r="N91" s="178">
        <v>0</v>
      </c>
      <c r="O91" s="178"/>
      <c r="P91" s="183"/>
      <c r="Q91" s="183"/>
      <c r="R91" s="183"/>
      <c r="S91" s="179">
        <f>ROUND(G91*(P91),3)</f>
        <v>0</v>
      </c>
      <c r="T91" s="179"/>
      <c r="U91" s="179"/>
      <c r="V91" s="199"/>
      <c r="W91" s="53"/>
      <c r="Z91">
        <v>0</v>
      </c>
    </row>
    <row r="92" spans="1:26" ht="25.05" customHeight="1">
      <c r="A92" s="180"/>
      <c r="B92" s="214">
        <v>3</v>
      </c>
      <c r="C92" s="181" t="s">
        <v>862</v>
      </c>
      <c r="D92" s="312" t="s">
        <v>863</v>
      </c>
      <c r="E92" s="312"/>
      <c r="F92" s="175" t="s">
        <v>108</v>
      </c>
      <c r="G92" s="176">
        <v>1.44</v>
      </c>
      <c r="H92" s="182"/>
      <c r="I92" s="175">
        <f>ROUND(G92*(H92),2)</f>
        <v>0</v>
      </c>
      <c r="J92" s="177">
        <f>ROUND(G92*(N92),2)</f>
        <v>0</v>
      </c>
      <c r="K92" s="178">
        <f>ROUND(G92*(O92),2)</f>
        <v>0</v>
      </c>
      <c r="L92" s="178">
        <f>ROUND(G92*(H92),2)</f>
        <v>0</v>
      </c>
      <c r="M92" s="178"/>
      <c r="N92" s="178">
        <v>0</v>
      </c>
      <c r="O92" s="178"/>
      <c r="P92" s="183"/>
      <c r="Q92" s="183"/>
      <c r="R92" s="183"/>
      <c r="S92" s="179">
        <f>ROUND(G92*(P92),3)</f>
        <v>0</v>
      </c>
      <c r="T92" s="179"/>
      <c r="U92" s="179"/>
      <c r="V92" s="199"/>
      <c r="W92" s="53"/>
      <c r="Z92">
        <v>0</v>
      </c>
    </row>
    <row r="93" spans="1:26" ht="25.05" customHeight="1">
      <c r="A93" s="180"/>
      <c r="B93" s="214">
        <v>4</v>
      </c>
      <c r="C93" s="181" t="s">
        <v>115</v>
      </c>
      <c r="D93" s="312" t="s">
        <v>116</v>
      </c>
      <c r="E93" s="312"/>
      <c r="F93" s="175" t="s">
        <v>108</v>
      </c>
      <c r="G93" s="176">
        <v>1.44</v>
      </c>
      <c r="H93" s="182"/>
      <c r="I93" s="175">
        <f>ROUND(G93*(H93),2)</f>
        <v>0</v>
      </c>
      <c r="J93" s="177">
        <f>ROUND(G93*(N93),2)</f>
        <v>0</v>
      </c>
      <c r="K93" s="178">
        <f>ROUND(G93*(O93),2)</f>
        <v>0</v>
      </c>
      <c r="L93" s="178">
        <f>ROUND(G93*(H93),2)</f>
        <v>0</v>
      </c>
      <c r="M93" s="178"/>
      <c r="N93" s="178">
        <v>0</v>
      </c>
      <c r="O93" s="178"/>
      <c r="P93" s="183"/>
      <c r="Q93" s="183"/>
      <c r="R93" s="183"/>
      <c r="S93" s="179">
        <f>ROUND(G93*(P93),3)</f>
        <v>0</v>
      </c>
      <c r="T93" s="179"/>
      <c r="U93" s="179"/>
      <c r="V93" s="199"/>
      <c r="W93" s="53"/>
      <c r="Z93">
        <v>0</v>
      </c>
    </row>
    <row r="94" spans="1:26" ht="25.05" customHeight="1">
      <c r="A94" s="180"/>
      <c r="B94" s="214">
        <v>5</v>
      </c>
      <c r="C94" s="181" t="s">
        <v>864</v>
      </c>
      <c r="D94" s="312" t="s">
        <v>865</v>
      </c>
      <c r="E94" s="312"/>
      <c r="F94" s="175" t="s">
        <v>108</v>
      </c>
      <c r="G94" s="176">
        <v>50.22</v>
      </c>
      <c r="H94" s="182"/>
      <c r="I94" s="175">
        <f>ROUND(G94*(H94),2)</f>
        <v>0</v>
      </c>
      <c r="J94" s="177">
        <f>ROUND(G94*(N94),2)</f>
        <v>0</v>
      </c>
      <c r="K94" s="178">
        <f>ROUND(G94*(O94),2)</f>
        <v>0</v>
      </c>
      <c r="L94" s="178">
        <f>ROUND(G94*(H94),2)</f>
        <v>0</v>
      </c>
      <c r="M94" s="178"/>
      <c r="N94" s="178">
        <v>0</v>
      </c>
      <c r="O94" s="178"/>
      <c r="P94" s="183"/>
      <c r="Q94" s="183"/>
      <c r="R94" s="183"/>
      <c r="S94" s="179">
        <f>ROUND(G94*(P94),3)</f>
        <v>0</v>
      </c>
      <c r="T94" s="179"/>
      <c r="U94" s="179"/>
      <c r="V94" s="199"/>
      <c r="W94" s="53"/>
      <c r="Z94">
        <v>0</v>
      </c>
    </row>
    <row r="95" spans="1:26">
      <c r="A95" s="10"/>
      <c r="B95" s="213"/>
      <c r="C95" s="173">
        <v>1</v>
      </c>
      <c r="D95" s="311" t="s">
        <v>105</v>
      </c>
      <c r="E95" s="311"/>
      <c r="F95" s="139"/>
      <c r="G95" s="172"/>
      <c r="H95" s="139"/>
      <c r="I95" s="141">
        <f>ROUND((SUM(I89:I94))/1,2)</f>
        <v>0</v>
      </c>
      <c r="J95" s="140"/>
      <c r="K95" s="140"/>
      <c r="L95" s="140">
        <f>ROUND((SUM(L89:L94))/1,2)</f>
        <v>0</v>
      </c>
      <c r="M95" s="140">
        <f>ROUND((SUM(M89:M94))/1,2)</f>
        <v>0</v>
      </c>
      <c r="N95" s="140"/>
      <c r="O95" s="140"/>
      <c r="P95" s="140"/>
      <c r="Q95" s="10"/>
      <c r="R95" s="10"/>
      <c r="S95" s="10">
        <f>ROUND((SUM(S89:S94))/1,2)</f>
        <v>0</v>
      </c>
      <c r="T95" s="10"/>
      <c r="U95" s="10"/>
      <c r="V95" s="201">
        <f>ROUND((SUM(V89:V94))/1,2)</f>
        <v>0</v>
      </c>
      <c r="W95" s="218"/>
      <c r="X95" s="138"/>
      <c r="Y95" s="138"/>
      <c r="Z95" s="138"/>
    </row>
    <row r="96" spans="1:26">
      <c r="A96" s="1"/>
      <c r="B96" s="209"/>
      <c r="C96" s="1"/>
      <c r="D96" s="1"/>
      <c r="E96" s="132"/>
      <c r="F96" s="132"/>
      <c r="G96" s="166"/>
      <c r="H96" s="132"/>
      <c r="I96" s="132"/>
      <c r="J96" s="133"/>
      <c r="K96" s="133"/>
      <c r="L96" s="133"/>
      <c r="M96" s="133"/>
      <c r="N96" s="133"/>
      <c r="O96" s="133"/>
      <c r="P96" s="133"/>
      <c r="Q96" s="1"/>
      <c r="R96" s="1"/>
      <c r="S96" s="1"/>
      <c r="T96" s="1"/>
      <c r="U96" s="1"/>
      <c r="V96" s="202"/>
      <c r="W96" s="53"/>
    </row>
    <row r="97" spans="1:26">
      <c r="A97" s="10"/>
      <c r="B97" s="213"/>
      <c r="C97" s="173">
        <v>8</v>
      </c>
      <c r="D97" s="311" t="s">
        <v>785</v>
      </c>
      <c r="E97" s="311"/>
      <c r="F97" s="139"/>
      <c r="G97" s="172"/>
      <c r="H97" s="139"/>
      <c r="I97" s="139"/>
      <c r="J97" s="140"/>
      <c r="K97" s="140"/>
      <c r="L97" s="140"/>
      <c r="M97" s="140"/>
      <c r="N97" s="140"/>
      <c r="O97" s="140"/>
      <c r="P97" s="140"/>
      <c r="Q97" s="10"/>
      <c r="R97" s="10"/>
      <c r="S97" s="10"/>
      <c r="T97" s="10"/>
      <c r="U97" s="10"/>
      <c r="V97" s="198"/>
      <c r="W97" s="218"/>
      <c r="X97" s="138"/>
      <c r="Y97" s="138"/>
      <c r="Z97" s="138"/>
    </row>
    <row r="98" spans="1:26" ht="25.05" customHeight="1">
      <c r="A98" s="180"/>
      <c r="B98" s="214">
        <v>6</v>
      </c>
      <c r="C98" s="181" t="s">
        <v>866</v>
      </c>
      <c r="D98" s="312" t="s">
        <v>867</v>
      </c>
      <c r="E98" s="312"/>
      <c r="F98" s="175" t="s">
        <v>399</v>
      </c>
      <c r="G98" s="176">
        <v>1</v>
      </c>
      <c r="H98" s="182"/>
      <c r="I98" s="175">
        <f>ROUND(G98*(H98),2)</f>
        <v>0</v>
      </c>
      <c r="J98" s="177">
        <f>ROUND(G98*(N98),2)</f>
        <v>0</v>
      </c>
      <c r="K98" s="178">
        <f>ROUND(G98*(O98),2)</f>
        <v>0</v>
      </c>
      <c r="L98" s="178">
        <f>ROUND(G98*(H98),2)</f>
        <v>0</v>
      </c>
      <c r="M98" s="178"/>
      <c r="N98" s="178">
        <v>0</v>
      </c>
      <c r="O98" s="178"/>
      <c r="P98" s="183"/>
      <c r="Q98" s="183"/>
      <c r="R98" s="183"/>
      <c r="S98" s="179">
        <f>ROUND(G98*(P98),3)</f>
        <v>0</v>
      </c>
      <c r="T98" s="179"/>
      <c r="U98" s="179"/>
      <c r="V98" s="199"/>
      <c r="W98" s="53"/>
      <c r="Z98">
        <v>0</v>
      </c>
    </row>
    <row r="99" spans="1:26" ht="25.05" customHeight="1">
      <c r="A99" s="180"/>
      <c r="B99" s="214">
        <v>7</v>
      </c>
      <c r="C99" s="181" t="s">
        <v>868</v>
      </c>
      <c r="D99" s="312" t="s">
        <v>869</v>
      </c>
      <c r="E99" s="312"/>
      <c r="F99" s="175" t="s">
        <v>399</v>
      </c>
      <c r="G99" s="176">
        <v>1</v>
      </c>
      <c r="H99" s="182"/>
      <c r="I99" s="175">
        <f>ROUND(G99*(H99),2)</f>
        <v>0</v>
      </c>
      <c r="J99" s="177">
        <f>ROUND(G99*(N99),2)</f>
        <v>0</v>
      </c>
      <c r="K99" s="178">
        <f>ROUND(G99*(O99),2)</f>
        <v>0</v>
      </c>
      <c r="L99" s="178">
        <f>ROUND(G99*(H99),2)</f>
        <v>0</v>
      </c>
      <c r="M99" s="178"/>
      <c r="N99" s="178">
        <v>0</v>
      </c>
      <c r="O99" s="178"/>
      <c r="P99" s="183"/>
      <c r="Q99" s="183"/>
      <c r="R99" s="183"/>
      <c r="S99" s="179">
        <f>ROUND(G99*(P99),3)</f>
        <v>0</v>
      </c>
      <c r="T99" s="179"/>
      <c r="U99" s="179"/>
      <c r="V99" s="199"/>
      <c r="W99" s="53"/>
      <c r="Z99">
        <v>0</v>
      </c>
    </row>
    <row r="100" spans="1:26" ht="25.05" customHeight="1">
      <c r="A100" s="180"/>
      <c r="B100" s="214">
        <v>8</v>
      </c>
      <c r="C100" s="181" t="s">
        <v>870</v>
      </c>
      <c r="D100" s="312" t="s">
        <v>871</v>
      </c>
      <c r="E100" s="312"/>
      <c r="F100" s="175" t="s">
        <v>399</v>
      </c>
      <c r="G100" s="176">
        <v>1</v>
      </c>
      <c r="H100" s="182"/>
      <c r="I100" s="175">
        <f>ROUND(G100*(H100),2)</f>
        <v>0</v>
      </c>
      <c r="J100" s="177">
        <f>ROUND(G100*(N100),2)</f>
        <v>0</v>
      </c>
      <c r="K100" s="178">
        <f>ROUND(G100*(O100),2)</f>
        <v>0</v>
      </c>
      <c r="L100" s="178">
        <f>ROUND(G100*(H100),2)</f>
        <v>0</v>
      </c>
      <c r="M100" s="178"/>
      <c r="N100" s="178">
        <v>0</v>
      </c>
      <c r="O100" s="178"/>
      <c r="P100" s="183">
        <v>0.11405999999999999</v>
      </c>
      <c r="Q100" s="183"/>
      <c r="R100" s="183">
        <v>0.11405999999999999</v>
      </c>
      <c r="S100" s="179">
        <f>ROUND(G100*(P100),3)</f>
        <v>0.114</v>
      </c>
      <c r="T100" s="179"/>
      <c r="U100" s="179"/>
      <c r="V100" s="199"/>
      <c r="W100" s="53"/>
      <c r="Z100">
        <v>0</v>
      </c>
    </row>
    <row r="101" spans="1:26" ht="25.05" customHeight="1">
      <c r="A101" s="180"/>
      <c r="B101" s="214">
        <v>9</v>
      </c>
      <c r="C101" s="181" t="s">
        <v>872</v>
      </c>
      <c r="D101" s="312" t="s">
        <v>873</v>
      </c>
      <c r="E101" s="312"/>
      <c r="F101" s="175" t="s">
        <v>183</v>
      </c>
      <c r="G101" s="176">
        <v>57</v>
      </c>
      <c r="H101" s="182"/>
      <c r="I101" s="175">
        <f>ROUND(G101*(H101),2)</f>
        <v>0</v>
      </c>
      <c r="J101" s="177">
        <f>ROUND(G101*(N101),2)</f>
        <v>0</v>
      </c>
      <c r="K101" s="178">
        <f>ROUND(G101*(O101),2)</f>
        <v>0</v>
      </c>
      <c r="L101" s="178">
        <f>ROUND(G101*(H101),2)</f>
        <v>0</v>
      </c>
      <c r="M101" s="178"/>
      <c r="N101" s="178">
        <v>0</v>
      </c>
      <c r="O101" s="178"/>
      <c r="P101" s="183"/>
      <c r="Q101" s="183"/>
      <c r="R101" s="183"/>
      <c r="S101" s="179">
        <f>ROUND(G101*(P101),3)</f>
        <v>0</v>
      </c>
      <c r="T101" s="179"/>
      <c r="U101" s="179"/>
      <c r="V101" s="199"/>
      <c r="W101" s="53"/>
      <c r="Z101">
        <v>0</v>
      </c>
    </row>
    <row r="102" spans="1:26" ht="25.05" customHeight="1">
      <c r="A102" s="180"/>
      <c r="B102" s="214">
        <v>10</v>
      </c>
      <c r="C102" s="181" t="s">
        <v>874</v>
      </c>
      <c r="D102" s="312" t="s">
        <v>875</v>
      </c>
      <c r="E102" s="312"/>
      <c r="F102" s="175" t="s">
        <v>183</v>
      </c>
      <c r="G102" s="176">
        <v>55</v>
      </c>
      <c r="H102" s="182"/>
      <c r="I102" s="175">
        <f>ROUND(G102*(H102),2)</f>
        <v>0</v>
      </c>
      <c r="J102" s="177">
        <f>ROUND(G102*(N102),2)</f>
        <v>0</v>
      </c>
      <c r="K102" s="178">
        <f>ROUND(G102*(O102),2)</f>
        <v>0</v>
      </c>
      <c r="L102" s="178">
        <f>ROUND(G102*(H102),2)</f>
        <v>0</v>
      </c>
      <c r="M102" s="178"/>
      <c r="N102" s="178">
        <v>0</v>
      </c>
      <c r="O102" s="178"/>
      <c r="P102" s="183"/>
      <c r="Q102" s="183"/>
      <c r="R102" s="183"/>
      <c r="S102" s="179">
        <f>ROUND(G102*(P102),3)</f>
        <v>0</v>
      </c>
      <c r="T102" s="179"/>
      <c r="U102" s="179"/>
      <c r="V102" s="199"/>
      <c r="W102" s="53"/>
      <c r="Z102">
        <v>0</v>
      </c>
    </row>
    <row r="103" spans="1:26">
      <c r="A103" s="10"/>
      <c r="B103" s="213"/>
      <c r="C103" s="173">
        <v>8</v>
      </c>
      <c r="D103" s="311" t="s">
        <v>785</v>
      </c>
      <c r="E103" s="311"/>
      <c r="F103" s="139"/>
      <c r="G103" s="172"/>
      <c r="H103" s="139"/>
      <c r="I103" s="141">
        <f>ROUND((SUM(I97:I102))/1,2)</f>
        <v>0</v>
      </c>
      <c r="J103" s="140"/>
      <c r="K103" s="140"/>
      <c r="L103" s="140">
        <f>ROUND((SUM(L97:L102))/1,2)</f>
        <v>0</v>
      </c>
      <c r="M103" s="140">
        <f>ROUND((SUM(M97:M102))/1,2)</f>
        <v>0</v>
      </c>
      <c r="N103" s="140"/>
      <c r="O103" s="140"/>
      <c r="P103" s="140"/>
      <c r="Q103" s="10"/>
      <c r="R103" s="10"/>
      <c r="S103" s="10">
        <f>ROUND((SUM(S97:S102))/1,2)</f>
        <v>0.11</v>
      </c>
      <c r="T103" s="10"/>
      <c r="U103" s="10"/>
      <c r="V103" s="201">
        <f>ROUND((SUM(V97:V102))/1,2)</f>
        <v>0</v>
      </c>
      <c r="W103" s="218"/>
      <c r="X103" s="138"/>
      <c r="Y103" s="138"/>
      <c r="Z103" s="138"/>
    </row>
    <row r="104" spans="1:26">
      <c r="A104" s="1"/>
      <c r="B104" s="209"/>
      <c r="C104" s="1"/>
      <c r="D104" s="1"/>
      <c r="E104" s="132"/>
      <c r="F104" s="132"/>
      <c r="G104" s="166"/>
      <c r="H104" s="132"/>
      <c r="I104" s="132"/>
      <c r="J104" s="133"/>
      <c r="K104" s="133"/>
      <c r="L104" s="133"/>
      <c r="M104" s="133"/>
      <c r="N104" s="133"/>
      <c r="O104" s="133"/>
      <c r="P104" s="133"/>
      <c r="Q104" s="1"/>
      <c r="R104" s="1"/>
      <c r="S104" s="1"/>
      <c r="T104" s="1"/>
      <c r="U104" s="1"/>
      <c r="V104" s="202"/>
      <c r="W104" s="53"/>
    </row>
    <row r="105" spans="1:26">
      <c r="A105" s="10"/>
      <c r="B105" s="213"/>
      <c r="C105" s="173">
        <v>99</v>
      </c>
      <c r="D105" s="311" t="s">
        <v>294</v>
      </c>
      <c r="E105" s="311"/>
      <c r="F105" s="139"/>
      <c r="G105" s="172"/>
      <c r="H105" s="139"/>
      <c r="I105" s="139"/>
      <c r="J105" s="140"/>
      <c r="K105" s="140"/>
      <c r="L105" s="140"/>
      <c r="M105" s="140"/>
      <c r="N105" s="140"/>
      <c r="O105" s="140"/>
      <c r="P105" s="140"/>
      <c r="Q105" s="10"/>
      <c r="R105" s="10"/>
      <c r="S105" s="10"/>
      <c r="T105" s="10"/>
      <c r="U105" s="10"/>
      <c r="V105" s="198"/>
      <c r="W105" s="218"/>
      <c r="X105" s="138"/>
      <c r="Y105" s="138"/>
      <c r="Z105" s="138"/>
    </row>
    <row r="106" spans="1:26" ht="25.05" customHeight="1">
      <c r="A106" s="180"/>
      <c r="B106" s="214">
        <v>11</v>
      </c>
      <c r="C106" s="181" t="s">
        <v>876</v>
      </c>
      <c r="D106" s="312" t="s">
        <v>791</v>
      </c>
      <c r="E106" s="312"/>
      <c r="F106" s="175" t="s">
        <v>135</v>
      </c>
      <c r="G106" s="176">
        <v>0</v>
      </c>
      <c r="H106" s="182"/>
      <c r="I106" s="175">
        <f>ROUND(G106*(H106),2)</f>
        <v>0</v>
      </c>
      <c r="J106" s="177">
        <f>ROUND(G106*(N106),2)</f>
        <v>0</v>
      </c>
      <c r="K106" s="178">
        <f>ROUND(G106*(O106),2)</f>
        <v>0</v>
      </c>
      <c r="L106" s="178">
        <f>ROUND(G106*(H106),2)</f>
        <v>0</v>
      </c>
      <c r="M106" s="178"/>
      <c r="N106" s="178">
        <v>0</v>
      </c>
      <c r="O106" s="178"/>
      <c r="P106" s="183"/>
      <c r="Q106" s="183"/>
      <c r="R106" s="183"/>
      <c r="S106" s="179">
        <f>ROUND(G106*(P106),3)</f>
        <v>0</v>
      </c>
      <c r="T106" s="179"/>
      <c r="U106" s="179"/>
      <c r="V106" s="199"/>
      <c r="W106" s="53"/>
      <c r="Z106">
        <v>0</v>
      </c>
    </row>
    <row r="107" spans="1:26">
      <c r="A107" s="10"/>
      <c r="B107" s="213"/>
      <c r="C107" s="173">
        <v>99</v>
      </c>
      <c r="D107" s="311" t="s">
        <v>294</v>
      </c>
      <c r="E107" s="311"/>
      <c r="F107" s="139"/>
      <c r="G107" s="172"/>
      <c r="H107" s="139"/>
      <c r="I107" s="141">
        <f>ROUND((SUM(I105:I106))/1,2)</f>
        <v>0</v>
      </c>
      <c r="J107" s="140"/>
      <c r="K107" s="140"/>
      <c r="L107" s="140">
        <f>ROUND((SUM(L105:L106))/1,2)</f>
        <v>0</v>
      </c>
      <c r="M107" s="140">
        <f>ROUND((SUM(M105:M106))/1,2)</f>
        <v>0</v>
      </c>
      <c r="N107" s="140"/>
      <c r="O107" s="140"/>
      <c r="P107" s="140"/>
      <c r="Q107" s="10"/>
      <c r="R107" s="10"/>
      <c r="S107" s="10">
        <f>ROUND((SUM(S105:S106))/1,2)</f>
        <v>0</v>
      </c>
      <c r="T107" s="10"/>
      <c r="U107" s="10"/>
      <c r="V107" s="201">
        <f>ROUND((SUM(V105:V106))/1,2)</f>
        <v>0</v>
      </c>
      <c r="W107" s="218"/>
      <c r="X107" s="138"/>
      <c r="Y107" s="138"/>
      <c r="Z107" s="138"/>
    </row>
    <row r="108" spans="1:26">
      <c r="A108" s="1"/>
      <c r="B108" s="209"/>
      <c r="C108" s="1"/>
      <c r="D108" s="1"/>
      <c r="E108" s="132"/>
      <c r="F108" s="132"/>
      <c r="G108" s="166"/>
      <c r="H108" s="132"/>
      <c r="I108" s="132"/>
      <c r="J108" s="133"/>
      <c r="K108" s="133"/>
      <c r="L108" s="133"/>
      <c r="M108" s="133"/>
      <c r="N108" s="133"/>
      <c r="O108" s="133"/>
      <c r="P108" s="133"/>
      <c r="Q108" s="1"/>
      <c r="R108" s="1"/>
      <c r="S108" s="1"/>
      <c r="T108" s="1"/>
      <c r="U108" s="1"/>
      <c r="V108" s="202"/>
      <c r="W108" s="53"/>
    </row>
    <row r="109" spans="1:26">
      <c r="A109" s="10"/>
      <c r="B109" s="213"/>
      <c r="C109" s="10"/>
      <c r="D109" s="313" t="s">
        <v>65</v>
      </c>
      <c r="E109" s="313"/>
      <c r="F109" s="139"/>
      <c r="G109" s="172"/>
      <c r="H109" s="139"/>
      <c r="I109" s="141">
        <f>ROUND((SUM(I88:I108))/2,2)</f>
        <v>0</v>
      </c>
      <c r="J109" s="140"/>
      <c r="K109" s="140"/>
      <c r="L109" s="139">
        <f>ROUND((SUM(L88:L108))/2,2)</f>
        <v>0</v>
      </c>
      <c r="M109" s="139">
        <f>ROUND((SUM(M88:M108))/2,2)</f>
        <v>0</v>
      </c>
      <c r="N109" s="140"/>
      <c r="O109" s="140"/>
      <c r="P109" s="193"/>
      <c r="Q109" s="10"/>
      <c r="R109" s="10"/>
      <c r="S109" s="193">
        <f>ROUND((SUM(S88:S108))/2,2)</f>
        <v>0.11</v>
      </c>
      <c r="T109" s="10"/>
      <c r="U109" s="10"/>
      <c r="V109" s="201">
        <f>ROUND((SUM(V88:V108))/2,2)</f>
        <v>0</v>
      </c>
      <c r="W109" s="53"/>
    </row>
    <row r="110" spans="1:26">
      <c r="A110" s="1"/>
      <c r="B110" s="209"/>
      <c r="C110" s="1"/>
      <c r="D110" s="1"/>
      <c r="E110" s="132"/>
      <c r="F110" s="132"/>
      <c r="G110" s="166"/>
      <c r="H110" s="132"/>
      <c r="I110" s="132"/>
      <c r="J110" s="133"/>
      <c r="K110" s="133"/>
      <c r="L110" s="133"/>
      <c r="M110" s="133"/>
      <c r="N110" s="133"/>
      <c r="O110" s="133"/>
      <c r="P110" s="133"/>
      <c r="Q110" s="1"/>
      <c r="R110" s="1"/>
      <c r="S110" s="1"/>
      <c r="T110" s="1"/>
      <c r="U110" s="1"/>
      <c r="V110" s="202"/>
      <c r="W110" s="53"/>
    </row>
    <row r="111" spans="1:26">
      <c r="A111" s="10"/>
      <c r="B111" s="213"/>
      <c r="C111" s="10"/>
      <c r="D111" s="313" t="s">
        <v>74</v>
      </c>
      <c r="E111" s="313"/>
      <c r="F111" s="139"/>
      <c r="G111" s="172"/>
      <c r="H111" s="139"/>
      <c r="I111" s="139"/>
      <c r="J111" s="140"/>
      <c r="K111" s="140"/>
      <c r="L111" s="140"/>
      <c r="M111" s="140"/>
      <c r="N111" s="140"/>
      <c r="O111" s="140"/>
      <c r="P111" s="140"/>
      <c r="Q111" s="10"/>
      <c r="R111" s="10"/>
      <c r="S111" s="10"/>
      <c r="T111" s="10"/>
      <c r="U111" s="10"/>
      <c r="V111" s="198"/>
      <c r="W111" s="218"/>
      <c r="X111" s="138"/>
      <c r="Y111" s="138"/>
      <c r="Z111" s="138"/>
    </row>
    <row r="112" spans="1:26">
      <c r="A112" s="10"/>
      <c r="B112" s="213"/>
      <c r="C112" s="173">
        <v>723</v>
      </c>
      <c r="D112" s="311" t="s">
        <v>792</v>
      </c>
      <c r="E112" s="311"/>
      <c r="F112" s="139"/>
      <c r="G112" s="172"/>
      <c r="H112" s="139"/>
      <c r="I112" s="139"/>
      <c r="J112" s="140"/>
      <c r="K112" s="140"/>
      <c r="L112" s="140"/>
      <c r="M112" s="140"/>
      <c r="N112" s="140"/>
      <c r="O112" s="140"/>
      <c r="P112" s="140"/>
      <c r="Q112" s="10"/>
      <c r="R112" s="10"/>
      <c r="S112" s="10"/>
      <c r="T112" s="10"/>
      <c r="U112" s="10"/>
      <c r="V112" s="198"/>
      <c r="W112" s="218"/>
      <c r="X112" s="138"/>
      <c r="Y112" s="138"/>
      <c r="Z112" s="138"/>
    </row>
    <row r="113" spans="1:26" ht="25.05" customHeight="1">
      <c r="A113" s="180"/>
      <c r="B113" s="214">
        <v>12</v>
      </c>
      <c r="C113" s="181" t="s">
        <v>877</v>
      </c>
      <c r="D113" s="312" t="s">
        <v>878</v>
      </c>
      <c r="E113" s="312"/>
      <c r="F113" s="175" t="s">
        <v>183</v>
      </c>
      <c r="G113" s="176">
        <v>3</v>
      </c>
      <c r="H113" s="182"/>
      <c r="I113" s="175">
        <f t="shared" ref="I113:I119" si="0">ROUND(G113*(H113),2)</f>
        <v>0</v>
      </c>
      <c r="J113" s="177">
        <f t="shared" ref="J113:J119" si="1">ROUND(G113*(N113),2)</f>
        <v>0</v>
      </c>
      <c r="K113" s="178">
        <f t="shared" ref="K113:K119" si="2">ROUND(G113*(O113),2)</f>
        <v>0</v>
      </c>
      <c r="L113" s="178">
        <f t="shared" ref="L113:L119" si="3">ROUND(G113*(H113),2)</f>
        <v>0</v>
      </c>
      <c r="M113" s="178"/>
      <c r="N113" s="178">
        <v>0</v>
      </c>
      <c r="O113" s="178"/>
      <c r="P113" s="183">
        <v>3.0100000000000005E-3</v>
      </c>
      <c r="Q113" s="183"/>
      <c r="R113" s="183">
        <v>3.0100000000000005E-3</v>
      </c>
      <c r="S113" s="179">
        <f t="shared" ref="S113:S119" si="4">ROUND(G113*(P113),3)</f>
        <v>8.9999999999999993E-3</v>
      </c>
      <c r="T113" s="179"/>
      <c r="U113" s="179"/>
      <c r="V113" s="199"/>
      <c r="W113" s="53"/>
      <c r="Z113">
        <v>0</v>
      </c>
    </row>
    <row r="114" spans="1:26" ht="25.05" customHeight="1">
      <c r="A114" s="180"/>
      <c r="B114" s="214">
        <v>13</v>
      </c>
      <c r="C114" s="181" t="s">
        <v>879</v>
      </c>
      <c r="D114" s="312" t="s">
        <v>880</v>
      </c>
      <c r="E114" s="312"/>
      <c r="F114" s="175" t="s">
        <v>801</v>
      </c>
      <c r="G114" s="176">
        <v>1</v>
      </c>
      <c r="H114" s="182"/>
      <c r="I114" s="175">
        <f t="shared" si="0"/>
        <v>0</v>
      </c>
      <c r="J114" s="177">
        <f t="shared" si="1"/>
        <v>0</v>
      </c>
      <c r="K114" s="178">
        <f t="shared" si="2"/>
        <v>0</v>
      </c>
      <c r="L114" s="178">
        <f t="shared" si="3"/>
        <v>0</v>
      </c>
      <c r="M114" s="178"/>
      <c r="N114" s="178">
        <v>0</v>
      </c>
      <c r="O114" s="178"/>
      <c r="P114" s="183">
        <v>6.28E-3</v>
      </c>
      <c r="Q114" s="183"/>
      <c r="R114" s="183">
        <v>6.28E-3</v>
      </c>
      <c r="S114" s="179">
        <f t="shared" si="4"/>
        <v>6.0000000000000001E-3</v>
      </c>
      <c r="T114" s="179"/>
      <c r="U114" s="179"/>
      <c r="V114" s="199"/>
      <c r="W114" s="53"/>
      <c r="Z114">
        <v>0</v>
      </c>
    </row>
    <row r="115" spans="1:26" ht="25.05" customHeight="1">
      <c r="A115" s="180"/>
      <c r="B115" s="214">
        <v>14</v>
      </c>
      <c r="C115" s="181" t="s">
        <v>881</v>
      </c>
      <c r="D115" s="312" t="s">
        <v>882</v>
      </c>
      <c r="E115" s="312"/>
      <c r="F115" s="175" t="s">
        <v>801</v>
      </c>
      <c r="G115" s="176">
        <v>1</v>
      </c>
      <c r="H115" s="182"/>
      <c r="I115" s="175">
        <f t="shared" si="0"/>
        <v>0</v>
      </c>
      <c r="J115" s="177">
        <f t="shared" si="1"/>
        <v>0</v>
      </c>
      <c r="K115" s="178">
        <f t="shared" si="2"/>
        <v>0</v>
      </c>
      <c r="L115" s="178">
        <f t="shared" si="3"/>
        <v>0</v>
      </c>
      <c r="M115" s="178"/>
      <c r="N115" s="178">
        <v>0</v>
      </c>
      <c r="O115" s="178"/>
      <c r="P115" s="183">
        <v>2.5000000000000001E-4</v>
      </c>
      <c r="Q115" s="183"/>
      <c r="R115" s="183">
        <v>2.5000000000000001E-4</v>
      </c>
      <c r="S115" s="179">
        <f t="shared" si="4"/>
        <v>0</v>
      </c>
      <c r="T115" s="179"/>
      <c r="U115" s="179"/>
      <c r="V115" s="199"/>
      <c r="W115" s="53"/>
      <c r="Z115">
        <v>0</v>
      </c>
    </row>
    <row r="116" spans="1:26" ht="25.05" customHeight="1">
      <c r="A116" s="180"/>
      <c r="B116" s="214">
        <v>15</v>
      </c>
      <c r="C116" s="181" t="s">
        <v>883</v>
      </c>
      <c r="D116" s="312" t="s">
        <v>884</v>
      </c>
      <c r="E116" s="312"/>
      <c r="F116" s="175" t="s">
        <v>161</v>
      </c>
      <c r="G116" s="176">
        <v>1</v>
      </c>
      <c r="H116" s="182"/>
      <c r="I116" s="175">
        <f t="shared" si="0"/>
        <v>0</v>
      </c>
      <c r="J116" s="177">
        <f t="shared" si="1"/>
        <v>0</v>
      </c>
      <c r="K116" s="178">
        <f t="shared" si="2"/>
        <v>0</v>
      </c>
      <c r="L116" s="178">
        <f t="shared" si="3"/>
        <v>0</v>
      </c>
      <c r="M116" s="178"/>
      <c r="N116" s="178">
        <v>0</v>
      </c>
      <c r="O116" s="178"/>
      <c r="P116" s="183"/>
      <c r="Q116" s="183"/>
      <c r="R116" s="183"/>
      <c r="S116" s="179">
        <f t="shared" si="4"/>
        <v>0</v>
      </c>
      <c r="T116" s="179"/>
      <c r="U116" s="179"/>
      <c r="V116" s="199"/>
      <c r="W116" s="53"/>
      <c r="Z116">
        <v>0</v>
      </c>
    </row>
    <row r="117" spans="1:26" ht="25.05" customHeight="1">
      <c r="A117" s="180"/>
      <c r="B117" s="214">
        <v>16</v>
      </c>
      <c r="C117" s="181" t="s">
        <v>885</v>
      </c>
      <c r="D117" s="312" t="s">
        <v>886</v>
      </c>
      <c r="E117" s="312"/>
      <c r="F117" s="175" t="s">
        <v>161</v>
      </c>
      <c r="G117" s="176">
        <v>1</v>
      </c>
      <c r="H117" s="182"/>
      <c r="I117" s="175">
        <f t="shared" si="0"/>
        <v>0</v>
      </c>
      <c r="J117" s="177">
        <f t="shared" si="1"/>
        <v>0</v>
      </c>
      <c r="K117" s="178">
        <f t="shared" si="2"/>
        <v>0</v>
      </c>
      <c r="L117" s="178">
        <f t="shared" si="3"/>
        <v>0</v>
      </c>
      <c r="M117" s="178"/>
      <c r="N117" s="178">
        <v>0</v>
      </c>
      <c r="O117" s="178"/>
      <c r="P117" s="183">
        <v>3.0000000000000004E-5</v>
      </c>
      <c r="Q117" s="183"/>
      <c r="R117" s="183">
        <v>3.0000000000000004E-5</v>
      </c>
      <c r="S117" s="179">
        <f t="shared" si="4"/>
        <v>0</v>
      </c>
      <c r="T117" s="179"/>
      <c r="U117" s="179"/>
      <c r="V117" s="199"/>
      <c r="W117" s="53"/>
      <c r="Z117">
        <v>0</v>
      </c>
    </row>
    <row r="118" spans="1:26" ht="25.05" customHeight="1">
      <c r="A118" s="180"/>
      <c r="B118" s="215">
        <v>17</v>
      </c>
      <c r="C118" s="190" t="s">
        <v>887</v>
      </c>
      <c r="D118" s="315" t="s">
        <v>888</v>
      </c>
      <c r="E118" s="315"/>
      <c r="F118" s="185" t="s">
        <v>399</v>
      </c>
      <c r="G118" s="186">
        <v>1</v>
      </c>
      <c r="H118" s="191"/>
      <c r="I118" s="185">
        <f t="shared" si="0"/>
        <v>0</v>
      </c>
      <c r="J118" s="187">
        <f t="shared" si="1"/>
        <v>0</v>
      </c>
      <c r="K118" s="188">
        <f t="shared" si="2"/>
        <v>0</v>
      </c>
      <c r="L118" s="188">
        <f t="shared" si="3"/>
        <v>0</v>
      </c>
      <c r="M118" s="188">
        <f>ROUND(G118*(H118),2)</f>
        <v>0</v>
      </c>
      <c r="N118" s="188">
        <v>0</v>
      </c>
      <c r="O118" s="188"/>
      <c r="P118" s="192"/>
      <c r="Q118" s="192"/>
      <c r="R118" s="192"/>
      <c r="S118" s="189">
        <f t="shared" si="4"/>
        <v>0</v>
      </c>
      <c r="T118" s="189"/>
      <c r="U118" s="189"/>
      <c r="V118" s="200"/>
      <c r="W118" s="53"/>
      <c r="Z118">
        <v>0</v>
      </c>
    </row>
    <row r="119" spans="1:26" ht="25.05" customHeight="1">
      <c r="A119" s="180"/>
      <c r="B119" s="215">
        <v>18</v>
      </c>
      <c r="C119" s="190" t="s">
        <v>889</v>
      </c>
      <c r="D119" s="315" t="s">
        <v>890</v>
      </c>
      <c r="E119" s="315"/>
      <c r="F119" s="185" t="s">
        <v>891</v>
      </c>
      <c r="G119" s="186">
        <v>1</v>
      </c>
      <c r="H119" s="191"/>
      <c r="I119" s="185">
        <f t="shared" si="0"/>
        <v>0</v>
      </c>
      <c r="J119" s="187">
        <f t="shared" si="1"/>
        <v>0</v>
      </c>
      <c r="K119" s="188">
        <f t="shared" si="2"/>
        <v>0</v>
      </c>
      <c r="L119" s="188">
        <f t="shared" si="3"/>
        <v>0</v>
      </c>
      <c r="M119" s="188">
        <f>ROUND(G119*(H119),2)</f>
        <v>0</v>
      </c>
      <c r="N119" s="188">
        <v>0</v>
      </c>
      <c r="O119" s="188"/>
      <c r="P119" s="192"/>
      <c r="Q119" s="192"/>
      <c r="R119" s="192"/>
      <c r="S119" s="189">
        <f t="shared" si="4"/>
        <v>0</v>
      </c>
      <c r="T119" s="189"/>
      <c r="U119" s="189"/>
      <c r="V119" s="200"/>
      <c r="W119" s="53"/>
      <c r="Z119">
        <v>0</v>
      </c>
    </row>
    <row r="120" spans="1:26">
      <c r="A120" s="10"/>
      <c r="B120" s="213"/>
      <c r="C120" s="173">
        <v>723</v>
      </c>
      <c r="D120" s="311" t="s">
        <v>792</v>
      </c>
      <c r="E120" s="311"/>
      <c r="F120" s="139"/>
      <c r="G120" s="172"/>
      <c r="H120" s="139"/>
      <c r="I120" s="141">
        <f>ROUND((SUM(I112:I119))/1,2)</f>
        <v>0</v>
      </c>
      <c r="J120" s="140"/>
      <c r="K120" s="140"/>
      <c r="L120" s="140">
        <f>ROUND((SUM(L112:L119))/1,2)</f>
        <v>0</v>
      </c>
      <c r="M120" s="140">
        <f>ROUND((SUM(M112:M119))/1,2)</f>
        <v>0</v>
      </c>
      <c r="N120" s="140"/>
      <c r="O120" s="140"/>
      <c r="P120" s="140"/>
      <c r="Q120" s="10"/>
      <c r="R120" s="10"/>
      <c r="S120" s="10">
        <f>ROUND((SUM(S112:S119))/1,2)</f>
        <v>0.02</v>
      </c>
      <c r="T120" s="10"/>
      <c r="U120" s="10"/>
      <c r="V120" s="201">
        <f>ROUND((SUM(V112:V119))/1,2)</f>
        <v>0</v>
      </c>
      <c r="W120" s="218"/>
      <c r="X120" s="138"/>
      <c r="Y120" s="138"/>
      <c r="Z120" s="138"/>
    </row>
    <row r="121" spans="1:26">
      <c r="A121" s="1"/>
      <c r="B121" s="209"/>
      <c r="C121" s="1"/>
      <c r="D121" s="1"/>
      <c r="E121" s="132"/>
      <c r="F121" s="132"/>
      <c r="G121" s="166"/>
      <c r="H121" s="132"/>
      <c r="I121" s="132"/>
      <c r="J121" s="133"/>
      <c r="K121" s="133"/>
      <c r="L121" s="133"/>
      <c r="M121" s="133"/>
      <c r="N121" s="133"/>
      <c r="O121" s="133"/>
      <c r="P121" s="133"/>
      <c r="Q121" s="1"/>
      <c r="R121" s="1"/>
      <c r="S121" s="1"/>
      <c r="T121" s="1"/>
      <c r="U121" s="1"/>
      <c r="V121" s="202"/>
      <c r="W121" s="53"/>
    </row>
    <row r="122" spans="1:26">
      <c r="A122" s="10"/>
      <c r="B122" s="213"/>
      <c r="C122" s="10"/>
      <c r="D122" s="313" t="s">
        <v>74</v>
      </c>
      <c r="E122" s="313"/>
      <c r="F122" s="139"/>
      <c r="G122" s="172"/>
      <c r="H122" s="139"/>
      <c r="I122" s="141">
        <f>ROUND((SUM(I111:I121))/2,2)</f>
        <v>0</v>
      </c>
      <c r="J122" s="140"/>
      <c r="K122" s="140"/>
      <c r="L122" s="139">
        <f>ROUND((SUM(L111:L121))/2,2)</f>
        <v>0</v>
      </c>
      <c r="M122" s="139">
        <f>ROUND((SUM(M111:M121))/2,2)</f>
        <v>0</v>
      </c>
      <c r="N122" s="140"/>
      <c r="O122" s="140"/>
      <c r="P122" s="193"/>
      <c r="Q122" s="10"/>
      <c r="R122" s="10"/>
      <c r="S122" s="193">
        <f>ROUND((SUM(S111:S121))/2,2)</f>
        <v>0.02</v>
      </c>
      <c r="T122" s="10"/>
      <c r="U122" s="10"/>
      <c r="V122" s="201">
        <f>ROUND((SUM(V111:V121))/2,2)</f>
        <v>0</v>
      </c>
      <c r="W122" s="53"/>
    </row>
    <row r="123" spans="1:26">
      <c r="A123" s="1"/>
      <c r="B123" s="209"/>
      <c r="C123" s="1"/>
      <c r="D123" s="1"/>
      <c r="E123" s="132"/>
      <c r="F123" s="132"/>
      <c r="G123" s="166"/>
      <c r="H123" s="132"/>
      <c r="I123" s="132"/>
      <c r="J123" s="133"/>
      <c r="K123" s="133"/>
      <c r="L123" s="133"/>
      <c r="M123" s="133"/>
      <c r="N123" s="133"/>
      <c r="O123" s="133"/>
      <c r="P123" s="133"/>
      <c r="Q123" s="1"/>
      <c r="R123" s="1"/>
      <c r="S123" s="1"/>
      <c r="T123" s="1"/>
      <c r="U123" s="1"/>
      <c r="V123" s="202"/>
      <c r="W123" s="53"/>
    </row>
    <row r="124" spans="1:26">
      <c r="A124" s="10"/>
      <c r="B124" s="213"/>
      <c r="C124" s="10"/>
      <c r="D124" s="313" t="s">
        <v>759</v>
      </c>
      <c r="E124" s="313"/>
      <c r="F124" s="139"/>
      <c r="G124" s="172"/>
      <c r="H124" s="139"/>
      <c r="I124" s="139"/>
      <c r="J124" s="140"/>
      <c r="K124" s="140"/>
      <c r="L124" s="140"/>
      <c r="M124" s="140"/>
      <c r="N124" s="140"/>
      <c r="O124" s="140"/>
      <c r="P124" s="140"/>
      <c r="Q124" s="10"/>
      <c r="R124" s="10"/>
      <c r="S124" s="10"/>
      <c r="T124" s="10"/>
      <c r="U124" s="10"/>
      <c r="V124" s="198"/>
      <c r="W124" s="218"/>
      <c r="X124" s="138"/>
      <c r="Y124" s="138"/>
      <c r="Z124" s="138"/>
    </row>
    <row r="125" spans="1:26">
      <c r="A125" s="10"/>
      <c r="B125" s="213"/>
      <c r="C125" s="173">
        <v>923</v>
      </c>
      <c r="D125" s="311" t="s">
        <v>806</v>
      </c>
      <c r="E125" s="311"/>
      <c r="F125" s="139"/>
      <c r="G125" s="172"/>
      <c r="H125" s="139"/>
      <c r="I125" s="139"/>
      <c r="J125" s="140"/>
      <c r="K125" s="140"/>
      <c r="L125" s="140"/>
      <c r="M125" s="140"/>
      <c r="N125" s="140"/>
      <c r="O125" s="140"/>
      <c r="P125" s="140"/>
      <c r="Q125" s="10"/>
      <c r="R125" s="10"/>
      <c r="S125" s="10"/>
      <c r="T125" s="10"/>
      <c r="U125" s="10"/>
      <c r="V125" s="198"/>
      <c r="W125" s="218"/>
      <c r="X125" s="138"/>
      <c r="Y125" s="138"/>
      <c r="Z125" s="138"/>
    </row>
    <row r="126" spans="1:26" ht="25.05" customHeight="1">
      <c r="A126" s="180"/>
      <c r="B126" s="214">
        <v>19</v>
      </c>
      <c r="C126" s="181" t="s">
        <v>892</v>
      </c>
      <c r="D126" s="312" t="s">
        <v>893</v>
      </c>
      <c r="E126" s="312"/>
      <c r="F126" s="175" t="s">
        <v>183</v>
      </c>
      <c r="G126" s="176">
        <v>55</v>
      </c>
      <c r="H126" s="182"/>
      <c r="I126" s="175">
        <f t="shared" ref="I126:I142" si="5">ROUND(G126*(H126),2)</f>
        <v>0</v>
      </c>
      <c r="J126" s="177">
        <f t="shared" ref="J126:J142" si="6">ROUND(G126*(N126),2)</f>
        <v>0</v>
      </c>
      <c r="K126" s="178">
        <f t="shared" ref="K126:K142" si="7">ROUND(G126*(O126),2)</f>
        <v>0</v>
      </c>
      <c r="L126" s="178">
        <f t="shared" ref="L126:L142" si="8">ROUND(G126*(H126),2)</f>
        <v>0</v>
      </c>
      <c r="M126" s="178"/>
      <c r="N126" s="178">
        <v>0</v>
      </c>
      <c r="O126" s="178"/>
      <c r="P126" s="183"/>
      <c r="Q126" s="183"/>
      <c r="R126" s="183"/>
      <c r="S126" s="179">
        <f t="shared" ref="S126:S142" si="9">ROUND(G126*(P126),3)</f>
        <v>0</v>
      </c>
      <c r="T126" s="179"/>
      <c r="U126" s="179"/>
      <c r="V126" s="199"/>
      <c r="W126" s="53"/>
      <c r="Z126">
        <v>0</v>
      </c>
    </row>
    <row r="127" spans="1:26" ht="25.05" customHeight="1">
      <c r="A127" s="180"/>
      <c r="B127" s="215">
        <v>20</v>
      </c>
      <c r="C127" s="190" t="s">
        <v>894</v>
      </c>
      <c r="D127" s="315" t="s">
        <v>895</v>
      </c>
      <c r="E127" s="315"/>
      <c r="F127" s="185" t="s">
        <v>816</v>
      </c>
      <c r="G127" s="186">
        <v>60.115000000000002</v>
      </c>
      <c r="H127" s="191"/>
      <c r="I127" s="185">
        <f t="shared" si="5"/>
        <v>0</v>
      </c>
      <c r="J127" s="187">
        <f t="shared" si="6"/>
        <v>0</v>
      </c>
      <c r="K127" s="188">
        <f t="shared" si="7"/>
        <v>0</v>
      </c>
      <c r="L127" s="188">
        <f t="shared" si="8"/>
        <v>0</v>
      </c>
      <c r="M127" s="188">
        <f>ROUND(G127*(H127),2)</f>
        <v>0</v>
      </c>
      <c r="N127" s="188">
        <v>0</v>
      </c>
      <c r="O127" s="188"/>
      <c r="P127" s="192"/>
      <c r="Q127" s="192"/>
      <c r="R127" s="192"/>
      <c r="S127" s="189">
        <f t="shared" si="9"/>
        <v>0</v>
      </c>
      <c r="T127" s="189"/>
      <c r="U127" s="189"/>
      <c r="V127" s="200"/>
      <c r="W127" s="53"/>
      <c r="Z127">
        <v>0</v>
      </c>
    </row>
    <row r="128" spans="1:26" ht="25.05" customHeight="1">
      <c r="A128" s="180"/>
      <c r="B128" s="214">
        <v>21</v>
      </c>
      <c r="C128" s="181" t="s">
        <v>896</v>
      </c>
      <c r="D128" s="312" t="s">
        <v>897</v>
      </c>
      <c r="E128" s="312"/>
      <c r="F128" s="175" t="s">
        <v>243</v>
      </c>
      <c r="G128" s="176">
        <v>0</v>
      </c>
      <c r="H128" s="182"/>
      <c r="I128" s="175">
        <f t="shared" si="5"/>
        <v>0</v>
      </c>
      <c r="J128" s="177">
        <f t="shared" si="6"/>
        <v>0</v>
      </c>
      <c r="K128" s="178">
        <f t="shared" si="7"/>
        <v>0</v>
      </c>
      <c r="L128" s="178">
        <f t="shared" si="8"/>
        <v>0</v>
      </c>
      <c r="M128" s="178"/>
      <c r="N128" s="178">
        <v>0</v>
      </c>
      <c r="O128" s="178"/>
      <c r="P128" s="183"/>
      <c r="Q128" s="183"/>
      <c r="R128" s="183"/>
      <c r="S128" s="179">
        <f t="shared" si="9"/>
        <v>0</v>
      </c>
      <c r="T128" s="179"/>
      <c r="U128" s="179"/>
      <c r="V128" s="199"/>
      <c r="W128" s="53"/>
      <c r="Z128">
        <v>0</v>
      </c>
    </row>
    <row r="129" spans="1:26" ht="25.05" customHeight="1">
      <c r="A129" s="180"/>
      <c r="B129" s="214">
        <v>22</v>
      </c>
      <c r="C129" s="181" t="s">
        <v>898</v>
      </c>
      <c r="D129" s="312" t="s">
        <v>899</v>
      </c>
      <c r="E129" s="312"/>
      <c r="F129" s="175" t="s">
        <v>399</v>
      </c>
      <c r="G129" s="176">
        <v>1</v>
      </c>
      <c r="H129" s="182"/>
      <c r="I129" s="175">
        <f t="shared" si="5"/>
        <v>0</v>
      </c>
      <c r="J129" s="177">
        <f t="shared" si="6"/>
        <v>0</v>
      </c>
      <c r="K129" s="178">
        <f t="shared" si="7"/>
        <v>0</v>
      </c>
      <c r="L129" s="178">
        <f t="shared" si="8"/>
        <v>0</v>
      </c>
      <c r="M129" s="178"/>
      <c r="N129" s="178">
        <v>0</v>
      </c>
      <c r="O129" s="178"/>
      <c r="P129" s="183"/>
      <c r="Q129" s="183"/>
      <c r="R129" s="183"/>
      <c r="S129" s="179">
        <f t="shared" si="9"/>
        <v>0</v>
      </c>
      <c r="T129" s="179"/>
      <c r="U129" s="179"/>
      <c r="V129" s="199"/>
      <c r="W129" s="53"/>
      <c r="Z129">
        <v>0</v>
      </c>
    </row>
    <row r="130" spans="1:26" ht="25.05" customHeight="1">
      <c r="A130" s="180"/>
      <c r="B130" s="214">
        <v>23</v>
      </c>
      <c r="C130" s="181" t="s">
        <v>900</v>
      </c>
      <c r="D130" s="312" t="s">
        <v>901</v>
      </c>
      <c r="E130" s="312"/>
      <c r="F130" s="175" t="s">
        <v>183</v>
      </c>
      <c r="G130" s="176">
        <v>1</v>
      </c>
      <c r="H130" s="182"/>
      <c r="I130" s="175">
        <f t="shared" si="5"/>
        <v>0</v>
      </c>
      <c r="J130" s="177">
        <f t="shared" si="6"/>
        <v>0</v>
      </c>
      <c r="K130" s="178">
        <f t="shared" si="7"/>
        <v>0</v>
      </c>
      <c r="L130" s="178">
        <f t="shared" si="8"/>
        <v>0</v>
      </c>
      <c r="M130" s="178"/>
      <c r="N130" s="178">
        <v>0</v>
      </c>
      <c r="O130" s="178"/>
      <c r="P130" s="183"/>
      <c r="Q130" s="183"/>
      <c r="R130" s="183"/>
      <c r="S130" s="179">
        <f t="shared" si="9"/>
        <v>0</v>
      </c>
      <c r="T130" s="179"/>
      <c r="U130" s="179"/>
      <c r="V130" s="199"/>
      <c r="W130" s="53"/>
      <c r="Z130">
        <v>0</v>
      </c>
    </row>
    <row r="131" spans="1:26" ht="25.05" customHeight="1">
      <c r="A131" s="180"/>
      <c r="B131" s="214">
        <v>24</v>
      </c>
      <c r="C131" s="181" t="s">
        <v>902</v>
      </c>
      <c r="D131" s="312" t="s">
        <v>903</v>
      </c>
      <c r="E131" s="312"/>
      <c r="F131" s="175" t="s">
        <v>161</v>
      </c>
      <c r="G131" s="176">
        <v>1</v>
      </c>
      <c r="H131" s="182"/>
      <c r="I131" s="175">
        <f t="shared" si="5"/>
        <v>0</v>
      </c>
      <c r="J131" s="177">
        <f t="shared" si="6"/>
        <v>0</v>
      </c>
      <c r="K131" s="178">
        <f t="shared" si="7"/>
        <v>0</v>
      </c>
      <c r="L131" s="178">
        <f t="shared" si="8"/>
        <v>0</v>
      </c>
      <c r="M131" s="178"/>
      <c r="N131" s="178">
        <v>0</v>
      </c>
      <c r="O131" s="178"/>
      <c r="P131" s="183"/>
      <c r="Q131" s="183"/>
      <c r="R131" s="183"/>
      <c r="S131" s="179">
        <f t="shared" si="9"/>
        <v>0</v>
      </c>
      <c r="T131" s="179"/>
      <c r="U131" s="179"/>
      <c r="V131" s="199"/>
      <c r="W131" s="53"/>
      <c r="Z131">
        <v>0</v>
      </c>
    </row>
    <row r="132" spans="1:26" ht="25.05" customHeight="1">
      <c r="A132" s="180"/>
      <c r="B132" s="215">
        <v>25</v>
      </c>
      <c r="C132" s="190" t="s">
        <v>904</v>
      </c>
      <c r="D132" s="315" t="s">
        <v>905</v>
      </c>
      <c r="E132" s="315"/>
      <c r="F132" s="184" t="s">
        <v>399</v>
      </c>
      <c r="G132" s="186">
        <v>1</v>
      </c>
      <c r="H132" s="191"/>
      <c r="I132" s="185">
        <f t="shared" si="5"/>
        <v>0</v>
      </c>
      <c r="J132" s="184">
        <f t="shared" si="6"/>
        <v>0</v>
      </c>
      <c r="K132" s="189">
        <f t="shared" si="7"/>
        <v>0</v>
      </c>
      <c r="L132" s="189">
        <f t="shared" si="8"/>
        <v>0</v>
      </c>
      <c r="M132" s="189">
        <f>ROUND(G132*(H132),2)</f>
        <v>0</v>
      </c>
      <c r="N132" s="189">
        <v>0</v>
      </c>
      <c r="O132" s="189"/>
      <c r="P132" s="192"/>
      <c r="Q132" s="192"/>
      <c r="R132" s="192"/>
      <c r="S132" s="189">
        <f t="shared" si="9"/>
        <v>0</v>
      </c>
      <c r="T132" s="189"/>
      <c r="U132" s="189"/>
      <c r="V132" s="200"/>
      <c r="W132" s="53"/>
      <c r="Z132">
        <v>0</v>
      </c>
    </row>
    <row r="133" spans="1:26" ht="25.05" customHeight="1">
      <c r="A133" s="180"/>
      <c r="B133" s="214">
        <v>26</v>
      </c>
      <c r="C133" s="181" t="s">
        <v>906</v>
      </c>
      <c r="D133" s="312" t="s">
        <v>907</v>
      </c>
      <c r="E133" s="312"/>
      <c r="F133" s="174" t="s">
        <v>399</v>
      </c>
      <c r="G133" s="176">
        <v>1</v>
      </c>
      <c r="H133" s="182"/>
      <c r="I133" s="175">
        <f t="shared" si="5"/>
        <v>0</v>
      </c>
      <c r="J133" s="174">
        <f t="shared" si="6"/>
        <v>0</v>
      </c>
      <c r="K133" s="179">
        <f t="shared" si="7"/>
        <v>0</v>
      </c>
      <c r="L133" s="179">
        <f t="shared" si="8"/>
        <v>0</v>
      </c>
      <c r="M133" s="179"/>
      <c r="N133" s="179">
        <v>0</v>
      </c>
      <c r="O133" s="179"/>
      <c r="P133" s="183"/>
      <c r="Q133" s="183"/>
      <c r="R133" s="183"/>
      <c r="S133" s="179">
        <f t="shared" si="9"/>
        <v>0</v>
      </c>
      <c r="T133" s="179"/>
      <c r="U133" s="179"/>
      <c r="V133" s="199"/>
      <c r="W133" s="53"/>
      <c r="Z133">
        <v>0</v>
      </c>
    </row>
    <row r="134" spans="1:26" ht="25.05" customHeight="1">
      <c r="A134" s="180"/>
      <c r="B134" s="215">
        <v>27</v>
      </c>
      <c r="C134" s="190" t="s">
        <v>908</v>
      </c>
      <c r="D134" s="315" t="s">
        <v>909</v>
      </c>
      <c r="E134" s="315"/>
      <c r="F134" s="184" t="s">
        <v>399</v>
      </c>
      <c r="G134" s="186">
        <v>1</v>
      </c>
      <c r="H134" s="191"/>
      <c r="I134" s="185">
        <f t="shared" si="5"/>
        <v>0</v>
      </c>
      <c r="J134" s="184">
        <f t="shared" si="6"/>
        <v>0</v>
      </c>
      <c r="K134" s="189">
        <f t="shared" si="7"/>
        <v>0</v>
      </c>
      <c r="L134" s="189">
        <f t="shared" si="8"/>
        <v>0</v>
      </c>
      <c r="M134" s="189">
        <f>ROUND(G134*(H134),2)</f>
        <v>0</v>
      </c>
      <c r="N134" s="189">
        <v>0</v>
      </c>
      <c r="O134" s="189"/>
      <c r="P134" s="192"/>
      <c r="Q134" s="192"/>
      <c r="R134" s="192"/>
      <c r="S134" s="189">
        <f t="shared" si="9"/>
        <v>0</v>
      </c>
      <c r="T134" s="189"/>
      <c r="U134" s="189"/>
      <c r="V134" s="200"/>
      <c r="W134" s="53"/>
      <c r="Z134">
        <v>0</v>
      </c>
    </row>
    <row r="135" spans="1:26" ht="25.05" customHeight="1">
      <c r="A135" s="180"/>
      <c r="B135" s="214">
        <v>28</v>
      </c>
      <c r="C135" s="181" t="s">
        <v>910</v>
      </c>
      <c r="D135" s="312" t="s">
        <v>911</v>
      </c>
      <c r="E135" s="312"/>
      <c r="F135" s="174" t="s">
        <v>399</v>
      </c>
      <c r="G135" s="176">
        <v>1</v>
      </c>
      <c r="H135" s="182"/>
      <c r="I135" s="175">
        <f t="shared" si="5"/>
        <v>0</v>
      </c>
      <c r="J135" s="174">
        <f t="shared" si="6"/>
        <v>0</v>
      </c>
      <c r="K135" s="179">
        <f t="shared" si="7"/>
        <v>0</v>
      </c>
      <c r="L135" s="179">
        <f t="shared" si="8"/>
        <v>0</v>
      </c>
      <c r="M135" s="179"/>
      <c r="N135" s="179">
        <v>0</v>
      </c>
      <c r="O135" s="179"/>
      <c r="P135" s="183"/>
      <c r="Q135" s="183"/>
      <c r="R135" s="183"/>
      <c r="S135" s="179">
        <f t="shared" si="9"/>
        <v>0</v>
      </c>
      <c r="T135" s="179"/>
      <c r="U135" s="179"/>
      <c r="V135" s="199"/>
      <c r="W135" s="53"/>
      <c r="Z135">
        <v>0</v>
      </c>
    </row>
    <row r="136" spans="1:26" ht="25.05" customHeight="1">
      <c r="A136" s="180"/>
      <c r="B136" s="215">
        <v>29</v>
      </c>
      <c r="C136" s="190" t="s">
        <v>912</v>
      </c>
      <c r="D136" s="315" t="s">
        <v>913</v>
      </c>
      <c r="E136" s="315"/>
      <c r="F136" s="184" t="s">
        <v>399</v>
      </c>
      <c r="G136" s="186">
        <v>1</v>
      </c>
      <c r="H136" s="191"/>
      <c r="I136" s="185">
        <f t="shared" si="5"/>
        <v>0</v>
      </c>
      <c r="J136" s="184">
        <f t="shared" si="6"/>
        <v>0</v>
      </c>
      <c r="K136" s="189">
        <f t="shared" si="7"/>
        <v>0</v>
      </c>
      <c r="L136" s="189">
        <f t="shared" si="8"/>
        <v>0</v>
      </c>
      <c r="M136" s="189">
        <f>ROUND(G136*(H136),2)</f>
        <v>0</v>
      </c>
      <c r="N136" s="189">
        <v>0</v>
      </c>
      <c r="O136" s="189"/>
      <c r="P136" s="192"/>
      <c r="Q136" s="192"/>
      <c r="R136" s="192"/>
      <c r="S136" s="189">
        <f t="shared" si="9"/>
        <v>0</v>
      </c>
      <c r="T136" s="189"/>
      <c r="U136" s="189"/>
      <c r="V136" s="200"/>
      <c r="W136" s="53"/>
      <c r="Z136">
        <v>0</v>
      </c>
    </row>
    <row r="137" spans="1:26" ht="25.05" customHeight="1">
      <c r="A137" s="180"/>
      <c r="B137" s="214">
        <v>30</v>
      </c>
      <c r="C137" s="181" t="s">
        <v>914</v>
      </c>
      <c r="D137" s="312" t="s">
        <v>915</v>
      </c>
      <c r="E137" s="312"/>
      <c r="F137" s="174" t="s">
        <v>161</v>
      </c>
      <c r="G137" s="176">
        <v>1</v>
      </c>
      <c r="H137" s="182"/>
      <c r="I137" s="175">
        <f t="shared" si="5"/>
        <v>0</v>
      </c>
      <c r="J137" s="174">
        <f t="shared" si="6"/>
        <v>0</v>
      </c>
      <c r="K137" s="179">
        <f t="shared" si="7"/>
        <v>0</v>
      </c>
      <c r="L137" s="179">
        <f t="shared" si="8"/>
        <v>0</v>
      </c>
      <c r="M137" s="179"/>
      <c r="N137" s="179">
        <v>0</v>
      </c>
      <c r="O137" s="179"/>
      <c r="P137" s="183">
        <v>6.0000000000000002E-5</v>
      </c>
      <c r="Q137" s="183"/>
      <c r="R137" s="183">
        <v>6.0000000000000002E-5</v>
      </c>
      <c r="S137" s="179">
        <f t="shared" si="9"/>
        <v>0</v>
      </c>
      <c r="T137" s="179"/>
      <c r="U137" s="179"/>
      <c r="V137" s="199"/>
      <c r="W137" s="53"/>
      <c r="Z137">
        <v>0</v>
      </c>
    </row>
    <row r="138" spans="1:26" ht="25.05" customHeight="1">
      <c r="A138" s="180"/>
      <c r="B138" s="215">
        <v>31</v>
      </c>
      <c r="C138" s="190" t="s">
        <v>916</v>
      </c>
      <c r="D138" s="315" t="s">
        <v>917</v>
      </c>
      <c r="E138" s="315"/>
      <c r="F138" s="184" t="s">
        <v>918</v>
      </c>
      <c r="G138" s="186">
        <v>1</v>
      </c>
      <c r="H138" s="191"/>
      <c r="I138" s="185">
        <f t="shared" si="5"/>
        <v>0</v>
      </c>
      <c r="J138" s="184">
        <f t="shared" si="6"/>
        <v>0</v>
      </c>
      <c r="K138" s="189">
        <f t="shared" si="7"/>
        <v>0</v>
      </c>
      <c r="L138" s="189">
        <f t="shared" si="8"/>
        <v>0</v>
      </c>
      <c r="M138" s="189">
        <f>ROUND(G138*(H138),2)</f>
        <v>0</v>
      </c>
      <c r="N138" s="189">
        <v>0</v>
      </c>
      <c r="O138" s="189"/>
      <c r="P138" s="192"/>
      <c r="Q138" s="192"/>
      <c r="R138" s="192"/>
      <c r="S138" s="189">
        <f t="shared" si="9"/>
        <v>0</v>
      </c>
      <c r="T138" s="189"/>
      <c r="U138" s="189"/>
      <c r="V138" s="200"/>
      <c r="W138" s="53"/>
      <c r="Z138">
        <v>0</v>
      </c>
    </row>
    <row r="139" spans="1:26" ht="25.05" customHeight="1">
      <c r="A139" s="180"/>
      <c r="B139" s="214">
        <v>32</v>
      </c>
      <c r="C139" s="181" t="s">
        <v>919</v>
      </c>
      <c r="D139" s="312" t="s">
        <v>920</v>
      </c>
      <c r="E139" s="312"/>
      <c r="F139" s="174" t="s">
        <v>183</v>
      </c>
      <c r="G139" s="176">
        <v>58</v>
      </c>
      <c r="H139" s="182"/>
      <c r="I139" s="175">
        <f t="shared" si="5"/>
        <v>0</v>
      </c>
      <c r="J139" s="174">
        <f t="shared" si="6"/>
        <v>0</v>
      </c>
      <c r="K139" s="179">
        <f t="shared" si="7"/>
        <v>0</v>
      </c>
      <c r="L139" s="179">
        <f t="shared" si="8"/>
        <v>0</v>
      </c>
      <c r="M139" s="179"/>
      <c r="N139" s="179">
        <v>0</v>
      </c>
      <c r="O139" s="179"/>
      <c r="P139" s="183"/>
      <c r="Q139" s="183"/>
      <c r="R139" s="183"/>
      <c r="S139" s="179">
        <f t="shared" si="9"/>
        <v>0</v>
      </c>
      <c r="T139" s="179"/>
      <c r="U139" s="179"/>
      <c r="V139" s="199"/>
      <c r="W139" s="53"/>
      <c r="Z139">
        <v>0</v>
      </c>
    </row>
    <row r="140" spans="1:26" ht="25.05" customHeight="1">
      <c r="A140" s="180"/>
      <c r="B140" s="214">
        <v>33</v>
      </c>
      <c r="C140" s="181" t="s">
        <v>921</v>
      </c>
      <c r="D140" s="312" t="s">
        <v>922</v>
      </c>
      <c r="E140" s="312"/>
      <c r="F140" s="174" t="s">
        <v>183</v>
      </c>
      <c r="G140" s="176">
        <v>58</v>
      </c>
      <c r="H140" s="182"/>
      <c r="I140" s="175">
        <f t="shared" si="5"/>
        <v>0</v>
      </c>
      <c r="J140" s="174">
        <f t="shared" si="6"/>
        <v>0</v>
      </c>
      <c r="K140" s="179">
        <f t="shared" si="7"/>
        <v>0</v>
      </c>
      <c r="L140" s="179">
        <f t="shared" si="8"/>
        <v>0</v>
      </c>
      <c r="M140" s="179"/>
      <c r="N140" s="179">
        <v>0</v>
      </c>
      <c r="O140" s="179"/>
      <c r="P140" s="183"/>
      <c r="Q140" s="183"/>
      <c r="R140" s="183"/>
      <c r="S140" s="179">
        <f t="shared" si="9"/>
        <v>0</v>
      </c>
      <c r="T140" s="179"/>
      <c r="U140" s="179"/>
      <c r="V140" s="199"/>
      <c r="W140" s="53"/>
      <c r="Z140">
        <v>0</v>
      </c>
    </row>
    <row r="141" spans="1:26" ht="25.05" customHeight="1">
      <c r="A141" s="180"/>
      <c r="B141" s="214">
        <v>34</v>
      </c>
      <c r="C141" s="181" t="s">
        <v>923</v>
      </c>
      <c r="D141" s="312" t="s">
        <v>924</v>
      </c>
      <c r="E141" s="312"/>
      <c r="F141" s="174" t="s">
        <v>183</v>
      </c>
      <c r="G141" s="176">
        <v>58</v>
      </c>
      <c r="H141" s="182"/>
      <c r="I141" s="175">
        <f t="shared" si="5"/>
        <v>0</v>
      </c>
      <c r="J141" s="174">
        <f t="shared" si="6"/>
        <v>0</v>
      </c>
      <c r="K141" s="179">
        <f t="shared" si="7"/>
        <v>0</v>
      </c>
      <c r="L141" s="179">
        <f t="shared" si="8"/>
        <v>0</v>
      </c>
      <c r="M141" s="179"/>
      <c r="N141" s="179">
        <v>0</v>
      </c>
      <c r="O141" s="179"/>
      <c r="P141" s="183"/>
      <c r="Q141" s="183"/>
      <c r="R141" s="183"/>
      <c r="S141" s="179">
        <f t="shared" si="9"/>
        <v>0</v>
      </c>
      <c r="T141" s="179"/>
      <c r="U141" s="179"/>
      <c r="V141" s="199"/>
      <c r="W141" s="53"/>
      <c r="Z141">
        <v>0</v>
      </c>
    </row>
    <row r="142" spans="1:26" ht="25.05" customHeight="1">
      <c r="A142" s="180"/>
      <c r="B142" s="214">
        <v>35</v>
      </c>
      <c r="C142" s="181" t="s">
        <v>925</v>
      </c>
      <c r="D142" s="312" t="s">
        <v>834</v>
      </c>
      <c r="E142" s="312"/>
      <c r="F142" s="174" t="s">
        <v>809</v>
      </c>
      <c r="G142" s="176">
        <v>1</v>
      </c>
      <c r="H142" s="182"/>
      <c r="I142" s="175">
        <f t="shared" si="5"/>
        <v>0</v>
      </c>
      <c r="J142" s="174">
        <f t="shared" si="6"/>
        <v>0</v>
      </c>
      <c r="K142" s="179">
        <f t="shared" si="7"/>
        <v>0</v>
      </c>
      <c r="L142" s="179">
        <f t="shared" si="8"/>
        <v>0</v>
      </c>
      <c r="M142" s="179"/>
      <c r="N142" s="179">
        <v>0</v>
      </c>
      <c r="O142" s="179"/>
      <c r="P142" s="183"/>
      <c r="Q142" s="183"/>
      <c r="R142" s="183"/>
      <c r="S142" s="179">
        <f t="shared" si="9"/>
        <v>0</v>
      </c>
      <c r="T142" s="179"/>
      <c r="U142" s="179"/>
      <c r="V142" s="199"/>
      <c r="W142" s="53"/>
      <c r="Z142">
        <v>0</v>
      </c>
    </row>
    <row r="143" spans="1:26">
      <c r="A143" s="10"/>
      <c r="B143" s="213"/>
      <c r="C143" s="173">
        <v>923</v>
      </c>
      <c r="D143" s="311" t="s">
        <v>806</v>
      </c>
      <c r="E143" s="311"/>
      <c r="F143" s="10"/>
      <c r="G143" s="172"/>
      <c r="H143" s="139"/>
      <c r="I143" s="141">
        <f>ROUND((SUM(I125:I142))/1,2)</f>
        <v>0</v>
      </c>
      <c r="J143" s="10"/>
      <c r="K143" s="10"/>
      <c r="L143" s="10">
        <f>ROUND((SUM(L125:L142))/1,2)</f>
        <v>0</v>
      </c>
      <c r="M143" s="10">
        <f>ROUND((SUM(M125:M142))/1,2)</f>
        <v>0</v>
      </c>
      <c r="N143" s="10"/>
      <c r="O143" s="10"/>
      <c r="P143" s="10"/>
      <c r="Q143" s="10"/>
      <c r="R143" s="10"/>
      <c r="S143" s="10">
        <f>ROUND((SUM(S125:S142))/1,2)</f>
        <v>0</v>
      </c>
      <c r="T143" s="10"/>
      <c r="U143" s="10"/>
      <c r="V143" s="201">
        <f>ROUND((SUM(V125:V142))/1,2)</f>
        <v>0</v>
      </c>
      <c r="W143" s="218"/>
      <c r="X143" s="138"/>
      <c r="Y143" s="138"/>
      <c r="Z143" s="138"/>
    </row>
    <row r="144" spans="1:26">
      <c r="A144" s="1"/>
      <c r="B144" s="209"/>
      <c r="C144" s="1"/>
      <c r="D144" s="1"/>
      <c r="E144" s="1"/>
      <c r="F144" s="1"/>
      <c r="G144" s="166"/>
      <c r="H144" s="132"/>
      <c r="I144" s="13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202"/>
      <c r="W144" s="53"/>
    </row>
    <row r="145" spans="1:26">
      <c r="A145" s="10"/>
      <c r="B145" s="213"/>
      <c r="C145" s="10"/>
      <c r="D145" s="313" t="s">
        <v>759</v>
      </c>
      <c r="E145" s="313"/>
      <c r="F145" s="10"/>
      <c r="G145" s="172"/>
      <c r="H145" s="139"/>
      <c r="I145" s="141">
        <f>ROUND((SUM(I124:I144))/2,2)</f>
        <v>0</v>
      </c>
      <c r="J145" s="10"/>
      <c r="K145" s="10"/>
      <c r="L145" s="139">
        <f>ROUND((SUM(L124:L144))/2,2)</f>
        <v>0</v>
      </c>
      <c r="M145" s="139">
        <f>ROUND((SUM(M124:M144))/2,2)</f>
        <v>0</v>
      </c>
      <c r="N145" s="10"/>
      <c r="O145" s="10"/>
      <c r="P145" s="193"/>
      <c r="Q145" s="10"/>
      <c r="R145" s="10"/>
      <c r="S145" s="193">
        <f>ROUND((SUM(S124:S144))/2,2)</f>
        <v>0</v>
      </c>
      <c r="T145" s="10"/>
      <c r="U145" s="10"/>
      <c r="V145" s="201">
        <f>ROUND((SUM(V124:V144))/2,2)</f>
        <v>0</v>
      </c>
      <c r="W145" s="53"/>
    </row>
    <row r="146" spans="1:26">
      <c r="A146" s="1"/>
      <c r="B146" s="209"/>
      <c r="C146" s="1"/>
      <c r="D146" s="1"/>
      <c r="E146" s="1"/>
      <c r="F146" s="1"/>
      <c r="G146" s="166"/>
      <c r="H146" s="132"/>
      <c r="I146" s="13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202"/>
      <c r="W146" s="53"/>
    </row>
    <row r="147" spans="1:26">
      <c r="A147" s="10"/>
      <c r="B147" s="213"/>
      <c r="C147" s="10"/>
      <c r="D147" s="313" t="s">
        <v>89</v>
      </c>
      <c r="E147" s="313"/>
      <c r="F147" s="10"/>
      <c r="G147" s="172"/>
      <c r="H147" s="139"/>
      <c r="I147" s="139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98"/>
      <c r="W147" s="218"/>
      <c r="X147" s="138"/>
      <c r="Y147" s="138"/>
      <c r="Z147" s="138"/>
    </row>
    <row r="148" spans="1:26">
      <c r="A148" s="10"/>
      <c r="B148" s="213"/>
      <c r="C148" s="173" t="s">
        <v>850</v>
      </c>
      <c r="D148" s="311" t="s">
        <v>89</v>
      </c>
      <c r="E148" s="311"/>
      <c r="F148" s="10"/>
      <c r="G148" s="172"/>
      <c r="H148" s="139"/>
      <c r="I148" s="139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98"/>
      <c r="W148" s="218"/>
      <c r="X148" s="138"/>
      <c r="Y148" s="138"/>
      <c r="Z148" s="138"/>
    </row>
    <row r="149" spans="1:26" ht="25.05" customHeight="1">
      <c r="A149" s="180"/>
      <c r="B149" s="214">
        <v>36</v>
      </c>
      <c r="C149" s="181" t="s">
        <v>926</v>
      </c>
      <c r="D149" s="312" t="s">
        <v>927</v>
      </c>
      <c r="E149" s="312"/>
      <c r="F149" s="174" t="s">
        <v>243</v>
      </c>
      <c r="G149" s="176">
        <v>1</v>
      </c>
      <c r="H149" s="182"/>
      <c r="I149" s="175">
        <f>ROUND(G149*(H149),2)</f>
        <v>0</v>
      </c>
      <c r="J149" s="174">
        <f>ROUND(G149*(N149),2)</f>
        <v>0</v>
      </c>
      <c r="K149" s="179">
        <f>ROUND(G149*(O149),2)</f>
        <v>0</v>
      </c>
      <c r="L149" s="179">
        <f>ROUND(G149*(H149),2)</f>
        <v>0</v>
      </c>
      <c r="M149" s="179"/>
      <c r="N149" s="179">
        <v>0</v>
      </c>
      <c r="O149" s="179"/>
      <c r="P149" s="183"/>
      <c r="Q149" s="183"/>
      <c r="R149" s="183"/>
      <c r="S149" s="179">
        <f>ROUND(G149*(P149),3)</f>
        <v>0</v>
      </c>
      <c r="T149" s="179"/>
      <c r="U149" s="179"/>
      <c r="V149" s="199"/>
      <c r="W149" s="53"/>
      <c r="Z149">
        <v>0</v>
      </c>
    </row>
    <row r="150" spans="1:26" ht="25.05" customHeight="1">
      <c r="A150" s="180"/>
      <c r="B150" s="214">
        <v>37</v>
      </c>
      <c r="C150" s="181" t="s">
        <v>928</v>
      </c>
      <c r="D150" s="312" t="s">
        <v>929</v>
      </c>
      <c r="E150" s="312"/>
      <c r="F150" s="174" t="s">
        <v>243</v>
      </c>
      <c r="G150" s="176">
        <v>1</v>
      </c>
      <c r="H150" s="182"/>
      <c r="I150" s="175">
        <f>ROUND(G150*(H150),2)</f>
        <v>0</v>
      </c>
      <c r="J150" s="174">
        <f>ROUND(G150*(N150),2)</f>
        <v>0</v>
      </c>
      <c r="K150" s="179">
        <f>ROUND(G150*(O150),2)</f>
        <v>0</v>
      </c>
      <c r="L150" s="179">
        <f>ROUND(G150*(H150),2)</f>
        <v>0</v>
      </c>
      <c r="M150" s="179"/>
      <c r="N150" s="179">
        <v>0</v>
      </c>
      <c r="O150" s="179"/>
      <c r="P150" s="183"/>
      <c r="Q150" s="183"/>
      <c r="R150" s="183"/>
      <c r="S150" s="179">
        <f>ROUND(G150*(P150),3)</f>
        <v>0</v>
      </c>
      <c r="T150" s="179"/>
      <c r="U150" s="179"/>
      <c r="V150" s="199"/>
      <c r="W150" s="53"/>
      <c r="Z150">
        <v>0</v>
      </c>
    </row>
    <row r="151" spans="1:26">
      <c r="A151" s="10"/>
      <c r="B151" s="213"/>
      <c r="C151" s="173" t="s">
        <v>850</v>
      </c>
      <c r="D151" s="311" t="s">
        <v>89</v>
      </c>
      <c r="E151" s="311"/>
      <c r="F151" s="10"/>
      <c r="G151" s="172"/>
      <c r="H151" s="139"/>
      <c r="I151" s="141">
        <f>ROUND((SUM(I148:I150))/1,2)</f>
        <v>0</v>
      </c>
      <c r="J151" s="10"/>
      <c r="K151" s="10"/>
      <c r="L151" s="10">
        <f>ROUND((SUM(L148:L150))/1,2)</f>
        <v>0</v>
      </c>
      <c r="M151" s="10">
        <f>ROUND((SUM(M148:M150))/1,2)</f>
        <v>0</v>
      </c>
      <c r="N151" s="10"/>
      <c r="O151" s="10"/>
      <c r="P151" s="193"/>
      <c r="Q151" s="1"/>
      <c r="R151" s="1"/>
      <c r="S151" s="193">
        <f>ROUND((SUM(S148:S150))/1,2)</f>
        <v>0</v>
      </c>
      <c r="T151" s="2"/>
      <c r="U151" s="2"/>
      <c r="V151" s="201">
        <f>ROUND((SUM(V148:V150))/1,2)</f>
        <v>0</v>
      </c>
      <c r="W151" s="53"/>
    </row>
    <row r="152" spans="1:26">
      <c r="A152" s="1"/>
      <c r="B152" s="209"/>
      <c r="C152" s="1"/>
      <c r="D152" s="1"/>
      <c r="E152" s="1"/>
      <c r="F152" s="1"/>
      <c r="G152" s="166"/>
      <c r="H152" s="132"/>
      <c r="I152" s="13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202"/>
      <c r="W152" s="53"/>
    </row>
    <row r="153" spans="1:26">
      <c r="A153" s="10"/>
      <c r="B153" s="213"/>
      <c r="C153" s="10"/>
      <c r="D153" s="313" t="s">
        <v>89</v>
      </c>
      <c r="E153" s="313"/>
      <c r="F153" s="10"/>
      <c r="G153" s="172"/>
      <c r="H153" s="139"/>
      <c r="I153" s="141">
        <f>ROUND((SUM(I147:I152))/2,2)</f>
        <v>0</v>
      </c>
      <c r="J153" s="10"/>
      <c r="K153" s="10"/>
      <c r="L153" s="10">
        <f>ROUND((SUM(L147:L152))/2,2)</f>
        <v>0</v>
      </c>
      <c r="M153" s="10">
        <f>ROUND((SUM(M147:M152))/2,2)</f>
        <v>0</v>
      </c>
      <c r="N153" s="10"/>
      <c r="O153" s="10"/>
      <c r="P153" s="193"/>
      <c r="Q153" s="1"/>
      <c r="R153" s="1"/>
      <c r="S153" s="193">
        <f>ROUND((SUM(S147:S152))/2,2)</f>
        <v>0</v>
      </c>
      <c r="T153" s="1"/>
      <c r="U153" s="1"/>
      <c r="V153" s="201">
        <f>ROUND((SUM(V147:V152))/2,2)</f>
        <v>0</v>
      </c>
      <c r="W153" s="53"/>
    </row>
    <row r="154" spans="1:26">
      <c r="A154" s="1"/>
      <c r="B154" s="216"/>
      <c r="C154" s="194"/>
      <c r="D154" s="314" t="s">
        <v>91</v>
      </c>
      <c r="E154" s="314"/>
      <c r="F154" s="194"/>
      <c r="G154" s="195"/>
      <c r="H154" s="196"/>
      <c r="I154" s="196">
        <f>ROUND((SUM(I88:I153))/3,2)</f>
        <v>0</v>
      </c>
      <c r="J154" s="194"/>
      <c r="K154" s="194">
        <f>ROUND((SUM(K88:K153))/3,2)</f>
        <v>0</v>
      </c>
      <c r="L154" s="194">
        <f>ROUND((SUM(L88:L153))/3,2)</f>
        <v>0</v>
      </c>
      <c r="M154" s="194">
        <f>ROUND((SUM(M88:M153))/3,2)</f>
        <v>0</v>
      </c>
      <c r="N154" s="194"/>
      <c r="O154" s="194"/>
      <c r="P154" s="195"/>
      <c r="Q154" s="194"/>
      <c r="R154" s="194"/>
      <c r="S154" s="195">
        <f>ROUND((SUM(S88:S153))/3,2)</f>
        <v>0.13</v>
      </c>
      <c r="T154" s="194"/>
      <c r="U154" s="194"/>
      <c r="V154" s="203">
        <f>ROUND((SUM(V88:V153))/3,2)</f>
        <v>0</v>
      </c>
      <c r="W154" s="53"/>
      <c r="Y154">
        <f>(SUM(Y88:Y153))</f>
        <v>0</v>
      </c>
      <c r="Z154">
        <f>(SUM(Z88:Z153))</f>
        <v>0</v>
      </c>
    </row>
  </sheetData>
  <mergeCells count="113">
    <mergeCell ref="B1:C1"/>
    <mergeCell ref="E1:F1"/>
    <mergeCell ref="B2:V2"/>
    <mergeCell ref="B3:V3"/>
    <mergeCell ref="B7:H7"/>
    <mergeCell ref="B9:H9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B70:D70"/>
    <mergeCell ref="B71:D71"/>
    <mergeCell ref="B73:D73"/>
    <mergeCell ref="B77:V77"/>
    <mergeCell ref="H1:I1"/>
    <mergeCell ref="B79:E79"/>
    <mergeCell ref="B62:D62"/>
    <mergeCell ref="B63:D63"/>
    <mergeCell ref="B65:D65"/>
    <mergeCell ref="B66:D66"/>
    <mergeCell ref="B67:D67"/>
    <mergeCell ref="B69:D69"/>
    <mergeCell ref="B55:D55"/>
    <mergeCell ref="B56:D56"/>
    <mergeCell ref="B57:D57"/>
    <mergeCell ref="B58:D58"/>
    <mergeCell ref="B59:D59"/>
    <mergeCell ref="B61:D61"/>
    <mergeCell ref="F31:G31"/>
    <mergeCell ref="B54:C54"/>
    <mergeCell ref="B44:V44"/>
    <mergeCell ref="B46:E46"/>
    <mergeCell ref="B47:E47"/>
    <mergeCell ref="B48:E48"/>
    <mergeCell ref="D91:E91"/>
    <mergeCell ref="D92:E92"/>
    <mergeCell ref="D93:E93"/>
    <mergeCell ref="D94:E94"/>
    <mergeCell ref="D95:E95"/>
    <mergeCell ref="D97:E97"/>
    <mergeCell ref="B80:E80"/>
    <mergeCell ref="B81:E81"/>
    <mergeCell ref="I79:P79"/>
    <mergeCell ref="D88:E88"/>
    <mergeCell ref="D89:E89"/>
    <mergeCell ref="D90:E90"/>
    <mergeCell ref="D105:E105"/>
    <mergeCell ref="D106:E106"/>
    <mergeCell ref="D107:E107"/>
    <mergeCell ref="D109:E109"/>
    <mergeCell ref="D111:E111"/>
    <mergeCell ref="D112:E112"/>
    <mergeCell ref="D98:E98"/>
    <mergeCell ref="D99:E99"/>
    <mergeCell ref="D100:E100"/>
    <mergeCell ref="D101:E101"/>
    <mergeCell ref="D102:E102"/>
    <mergeCell ref="D103:E103"/>
    <mergeCell ref="D119:E119"/>
    <mergeCell ref="D120:E120"/>
    <mergeCell ref="D122:E122"/>
    <mergeCell ref="D124:E124"/>
    <mergeCell ref="D125:E125"/>
    <mergeCell ref="D126:E126"/>
    <mergeCell ref="D113:E113"/>
    <mergeCell ref="D114:E114"/>
    <mergeCell ref="D115:E115"/>
    <mergeCell ref="D116:E116"/>
    <mergeCell ref="D117:E117"/>
    <mergeCell ref="D118:E118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54:E154"/>
    <mergeCell ref="D147:E147"/>
    <mergeCell ref="D148:E148"/>
    <mergeCell ref="D149:E149"/>
    <mergeCell ref="D150:E150"/>
    <mergeCell ref="D151:E151"/>
    <mergeCell ref="D153:E153"/>
    <mergeCell ref="D139:E139"/>
    <mergeCell ref="D140:E140"/>
    <mergeCell ref="D141:E141"/>
    <mergeCell ref="D142:E142"/>
    <mergeCell ref="D143:E143"/>
    <mergeCell ref="D145:E145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7:B87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Kontajnerové divadlo vedľa kina Hviezda - Trenčín  / Odberné plynové zariadenie</oddHeader>
    <oddFooter>&amp;RStrana &amp;P z &amp;N    &amp;L&amp;7Spracované systémom Systematic® Kalkulus, tel.: 051 77 10 585</oddFooter>
  </headerFooter>
  <rowBreaks count="2" manualBreakCount="2">
    <brk id="40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11</vt:i4>
      </vt:variant>
      <vt:variant>
        <vt:lpstr>Pomenované rozsahy</vt:lpstr>
      </vt:variant>
      <vt:variant>
        <vt:i4>9</vt:i4>
      </vt:variant>
    </vt:vector>
  </HeadingPairs>
  <TitlesOfParts>
    <vt:vector size="20" baseType="lpstr">
      <vt:lpstr>Rekapitulácia</vt:lpstr>
      <vt:lpstr>Krycí list stavby</vt:lpstr>
      <vt:lpstr>SO 101</vt:lpstr>
      <vt:lpstr>sad úpravy</vt:lpstr>
      <vt:lpstr>ZTI zdravotechnika</vt:lpstr>
      <vt:lpstr>Vykurovanie</vt:lpstr>
      <vt:lpstr>VKP vod a kanal prípojka</vt:lpstr>
      <vt:lpstr>elektroinštalácia</vt:lpstr>
      <vt:lpstr>vzduchotechnika</vt:lpstr>
      <vt:lpstr>prip plynovod</vt:lpstr>
      <vt:lpstr>odber plyn zariadenie</vt:lpstr>
      <vt:lpstr>elektroinštalácia!Oblasť_tlače</vt:lpstr>
      <vt:lpstr>'odber plyn zariadenie'!Oblasť_tlače</vt:lpstr>
      <vt:lpstr>'prip plynovod'!Oblasť_tlače</vt:lpstr>
      <vt:lpstr>'sad úpravy'!Oblasť_tlače</vt:lpstr>
      <vt:lpstr>'SO 101'!Oblasť_tlače</vt:lpstr>
      <vt:lpstr>'VKP vod a kanal prípojka'!Oblasť_tlače</vt:lpstr>
      <vt:lpstr>Vykurovanie!Oblasť_tlače</vt:lpstr>
      <vt:lpstr>vzduchotechnika!Oblasť_tlače</vt:lpstr>
      <vt:lpstr>'ZTI zdravotechnika'!Oblasť_tlače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2022-02-23T15:08:18Z</dcterms:created>
  <dcterms:modified xsi:type="dcterms:W3CDTF">2022-02-23T15:51:39Z</dcterms:modified>
</cp:coreProperties>
</file>